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3955" windowHeight="9615"/>
  </bookViews>
  <sheets>
    <sheet name="Лист1" sheetId="1" r:id="rId1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G83" i="1" l="1"/>
  <c r="G82" i="1" s="1"/>
  <c r="F83" i="1"/>
  <c r="F82" i="1" s="1"/>
  <c r="G60" i="1" l="1"/>
  <c r="G78" i="1"/>
  <c r="G57" i="1"/>
  <c r="G55" i="1"/>
  <c r="G49" i="1"/>
  <c r="G45" i="1"/>
  <c r="G42" i="1"/>
  <c r="G40" i="1"/>
  <c r="G36" i="1"/>
  <c r="G31" i="1"/>
  <c r="G26" i="1"/>
  <c r="G19" i="1"/>
  <c r="F78" i="1"/>
  <c r="F60" i="1"/>
  <c r="F57" i="1"/>
  <c r="F55" i="1"/>
  <c r="F49" i="1"/>
  <c r="F45" i="1"/>
  <c r="F42" i="1"/>
  <c r="F40" i="1"/>
  <c r="F36" i="1"/>
  <c r="F31" i="1"/>
  <c r="F26" i="1"/>
  <c r="F19" i="1"/>
  <c r="F18" i="1" l="1"/>
  <c r="F114" i="1" s="1"/>
  <c r="G18" i="1"/>
  <c r="G114" i="1" s="1"/>
  <c r="G115" i="1" l="1"/>
  <c r="F115" i="1"/>
</calcChain>
</file>

<file path=xl/sharedStrings.xml><?xml version="1.0" encoding="utf-8"?>
<sst xmlns="http://schemas.openxmlformats.org/spreadsheetml/2006/main" count="519" uniqueCount="240">
  <si>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</si>
  <si>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</si>
  <si>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</si>
  <si>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</si>
  <si>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</si>
  <si>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</si>
  <si>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2023;
Табл=Наименования доходов;
Наименования;</t>
  </si>
  <si>
    <t>Вариант=Увинский 2023;
Табл=Прогноз 2024 (МР);
МО=1302500;
ВР=000;
ЦС=00000;
Ведомства=000;
ФКР=0000;
Балансировка бюджета=10;
Узлы=25;
Муниципальные программы=00000;</t>
  </si>
  <si>
    <t>Вариант=Увинский 2023;
Табл=Прогноз 2025 (МР);
МО=1302500;
ВР=000;
ЦС=00000;
Ведомства=000;
ФКР=0000;
Балансировка бюджета=10;
Узлы=25;
Муниципальные программы=00000;</t>
  </si>
  <si>
    <t>Вариант=Увинский 2023;
Табл=Прогноз 2025 (МР);
МО=1302500;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</si>
  <si>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</si>
  <si>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</si>
  <si>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</si>
  <si>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2023;
Таблица: Наименования доходов;
Наименования
</t>
  </si>
  <si>
    <t>Вариант: Увинский 2023;
Таблица: Прогноз 2024 (МР);
Данные
МО=1302500
ВР=000
ЦС=00000
Ведомства=000
ФКР=0000
Балансировка бюджета=10
Узлы=25</t>
  </si>
  <si>
    <t>Вариант: Увинский 2023;
Таблица: Прогноз 2025 (МР);
Данные
МО=1302500
ВР=000
ЦС=00000
Ведомства=000
ФКР=0000
Балансировка бюджета=10
Узлы=25</t>
  </si>
  <si>
    <t>Вариант: Увинский 2023;
Таблица: Прогноз 2025 (МР);
Данные
МО=1302500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</si>
  <si>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</si>
  <si>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</si>
  <si>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</si>
  <si>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</si>
  <si>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</si>
  <si>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</si>
  <si>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</si>
  <si>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</si>
  <si>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</si>
  <si>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</si>
  <si>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</si>
  <si>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</si>
  <si>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</si>
  <si>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</si>
  <si>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</si>
  <si>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</si>
  <si>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</si>
  <si>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10102080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</si>
  <si>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</si>
  <si>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</si>
  <si>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</si>
  <si>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</si>
  <si>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</si>
  <si>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</si>
  <si>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</si>
  <si>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</si>
  <si>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10501011</t>
  </si>
  <si>
    <t>Налог, взимаемый с налогоплательщиков, выбравших в качестве объекта налогообложения доходы</t>
  </si>
  <si>
    <t>10501021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</si>
  <si>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</si>
  <si>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10503010</t>
  </si>
  <si>
    <t>Единый сельскохозяйственный налог</t>
  </si>
  <si>
    <t>10504060</t>
  </si>
  <si>
    <t>02</t>
  </si>
  <si>
    <t>Налог, взымаемый в связи с применением патентной системы налогообложения, зачисляемый в бюджеты мунципальных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</si>
  <si>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</si>
  <si>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</si>
  <si>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</si>
  <si>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</si>
  <si>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</si>
  <si>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</si>
  <si>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</si>
  <si>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</si>
  <si>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</si>
  <si>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</si>
  <si>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</si>
  <si>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</si>
  <si>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</si>
  <si>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</si>
  <si>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</si>
  <si>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</si>
  <si>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</si>
  <si>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</si>
  <si>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 пошлина за выдачу разрешения на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</si>
  <si>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</si>
  <si>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</si>
  <si>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120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</si>
  <si>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</si>
  <si>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</si>
  <si>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</si>
  <si>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</si>
  <si>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</si>
  <si>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</si>
  <si>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</si>
  <si>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</si>
  <si>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</si>
  <si>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</si>
  <si>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</si>
  <si>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11201042</t>
  </si>
  <si>
    <t>Плата за размещение твёрдых коммунальных отходов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</si>
  <si>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</si>
  <si>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</si>
  <si>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</si>
  <si>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</si>
  <si>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11301994</t>
  </si>
  <si>
    <t>130</t>
  </si>
  <si>
    <t>Прочие доходы от оказания платных услуг (работ) получателями средств бюджетов муниципальных округов</t>
  </si>
  <si>
    <t>11400000</t>
  </si>
  <si>
    <t>ДОХОДЫ ОТ ПРОДАЖИ МАТЕРИАЛЬНЫХ И НЕМАТЕРИАЛЬНЫХ АКТИВОВ</t>
  </si>
  <si>
    <t>11402043</t>
  </si>
  <si>
    <t>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</si>
  <si>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</si>
  <si>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11406012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</si>
  <si>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</si>
  <si>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</si>
  <si>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</t>
  </si>
  <si>
    <t>ШТРАФЫ, САНКЦИИ, ВОЗМЕЩЕНИЕ УЩЕРБА</t>
  </si>
  <si>
    <t>11601053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</si>
  <si>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</si>
  <si>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</si>
  <si>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</si>
  <si>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</si>
  <si>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</si>
  <si>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</si>
  <si>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11601103</t>
  </si>
  <si>
    <t>11601143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</si>
  <si>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</si>
  <si>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</si>
  <si>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</si>
  <si>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</si>
  <si>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</si>
  <si>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</si>
  <si>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</si>
  <si>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</si>
  <si>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</si>
  <si>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</si>
  <si>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</si>
  <si>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</si>
  <si>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</si>
  <si>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</si>
  <si>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</si>
  <si>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</si>
  <si>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</si>
  <si>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</si>
  <si>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11611064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</si>
  <si>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</si>
  <si>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11700000</t>
  </si>
  <si>
    <t>ПРОЧИЕ НЕНАЛОГОВЫЕ ДОХОДЫ</t>
  </si>
  <si>
    <t>11714020</t>
  </si>
  <si>
    <t>150</t>
  </si>
  <si>
    <t>Средства самообложения граждан, зачисляемые в бюджеты муниципальных округов</t>
  </si>
  <si>
    <t>11715020</t>
  </si>
  <si>
    <t>Инициативные платежи, зачисляемые в бюджеты муниципальных округов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</si>
  <si>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</si>
  <si>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</si>
  <si>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</si>
  <si>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</si>
  <si>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</si>
  <si>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</si>
  <si>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</t>
  </si>
  <si>
    <t>Дотации бюджетам муниципальных округов на поддержку мер по обеспечению сбалансированности бюджетов</t>
  </si>
  <si>
    <t>20230024</t>
  </si>
  <si>
    <t>0202</t>
  </si>
  <si>
    <t>Субвенции бюджетам муниципальных округов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учреждениях</t>
  </si>
  <si>
    <t>0205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</si>
  <si>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</si>
  <si>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</si>
  <si>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</si>
  <si>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0208</t>
  </si>
  <si>
    <t>Субвенции бюджетам муниципальных округов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</si>
  <si>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</si>
  <si>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округов на осуществление отдельных государственных полномочий  в области архивного дела</t>
  </si>
  <si>
    <t>0215</t>
  </si>
  <si>
    <t>0218</t>
  </si>
  <si>
    <t>Субвенции бюджетам муниципальных округов на обеспечение 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</si>
  <si>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0220</t>
  </si>
  <si>
    <t>Субвенции бюджетам муниципальных округов по освобождению от платы за присмотр и уход за детьми-инвалидами, детьми-сиротами и детьми, оставшимися без попечения родителей, за детьми с туберкулезной интоксикацией, а также за детьми, оба родителя которых или один из них является инвалидами первой или второй группы и не имеют других доходов, кроме пенсии, обучающихся в муниципальных дошкольных образовательных организациях, реализующих образовательную программу дошкольного образования</t>
  </si>
  <si>
    <t>0223</t>
  </si>
  <si>
    <t>Субвенции бюджетам муниципальных округов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</si>
  <si>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</si>
  <si>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</si>
  <si>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20235120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</si>
  <si>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</si>
  <si>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ДОХОДОВ</t>
  </si>
  <si>
    <t>ДЕФИЦИТ</t>
  </si>
  <si>
    <t>БАЛАНС</t>
  </si>
  <si>
    <t xml:space="preserve"> "Муниципальный округ Увинский район Удмуртской Республики"</t>
  </si>
  <si>
    <t>Приложение 2- доходы</t>
  </si>
  <si>
    <t xml:space="preserve">Доходы бюджета муниципального образования "Муниципальный округ Увинский район Удмуртской Республики" на плановый период 2025 и 2026 годов </t>
  </si>
  <si>
    <t>Сумма на 2025 год</t>
  </si>
  <si>
    <t>в руб.</t>
  </si>
  <si>
    <t>20245179</t>
  </si>
  <si>
    <t>Межбюджетные трансферты бюджетам муниципальных округов на финансовое обеспечение расходных обязательств муниципальных образований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расположенных на территории Удмуртской Республики</t>
  </si>
  <si>
    <t>20245303</t>
  </si>
  <si>
    <t>Межбюджетные трансферты бюджетам муниципальных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</si>
  <si>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20245393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</si>
  <si>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</si>
  <si>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20249999</t>
  </si>
  <si>
    <t>Прочие межбюджетные трансферты, передаваемые бюджетам муниципальных районов</t>
  </si>
  <si>
    <t>10102130</t>
  </si>
  <si>
    <t xml:space="preserve">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</si>
  <si>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11109044</t>
  </si>
  <si>
    <t xml:space="preserve">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</si>
  <si>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11610031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</si>
  <si>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</si>
  <si>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11610061</t>
  </si>
  <si>
    <t xml:space="preserve"> 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</si>
  <si>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11705040</t>
  </si>
  <si>
    <t>180</t>
  </si>
  <si>
    <t xml:space="preserve"> Прочие неналоговые доходы бюджетов муниципальных округов</t>
  </si>
  <si>
    <t>Сумма 
на 2026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</si>
  <si>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</si>
  <si>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</si>
  <si>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</si>
  <si>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</si>
  <si>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аткже налога на доходы физических лиц в отношении доходов от долевого участия в организации, полученных в виде дивидендов)</t>
  </si>
  <si>
    <t xml:space="preserve">Плата за размещение отходов производства 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</si>
  <si>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</si>
  <si>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</si>
  <si>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20235930</t>
  </si>
  <si>
    <t>Субвенции бюджетам муниципальных округов на государственную регистрацию актов гражданского состояния</t>
  </si>
  <si>
    <t>20235118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</si>
  <si>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</si>
  <si>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</si>
  <si>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Федерации. а также доходов от долевого участия в организациях, полученных в виде дивидендов</t>
  </si>
  <si>
    <t>к решению Совета депутатов муниципального образования</t>
  </si>
  <si>
    <t>от 20 декабря 2023 года  №333</t>
  </si>
  <si>
    <t>Предоставление негосударственными организациями грантов для получателей средств бюджетов муниципальных округов</t>
  </si>
  <si>
    <t>20404010</t>
  </si>
  <si>
    <t>20404020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</si>
  <si>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</si>
  <si>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20220077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</si>
  <si>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</si>
  <si>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20225304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</si>
  <si>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</si>
  <si>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20225467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</si>
  <si>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</si>
  <si>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20225519</t>
  </si>
  <si>
    <t>Субсидии бюджетам муниципальных округов на поддержку отрасли культуры</t>
  </si>
  <si>
    <t>20225750</t>
  </si>
  <si>
    <t>Субсидии бюджетам муниципальных округов на реализацию мероприятий по модернизации школьных систем образования</t>
  </si>
  <si>
    <t>20229999</t>
  </si>
  <si>
    <t>0105</t>
  </si>
  <si>
    <t>Субсидии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</si>
  <si>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0106</t>
  </si>
  <si>
    <t>Субсидии на реализацию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находящимися на территории Удмуртской Республики, реализующих образовательную программу дошкольного образования</t>
  </si>
  <si>
    <t>0109</t>
  </si>
  <si>
    <t>Прочие субсидии бюджетам муниципальных округов (Субсидии на капитальный ремонт и ремонт автомобильных дорог местного значения и искусственных сооружений на них, в том числе на проектирование)</t>
  </si>
  <si>
    <t>0119</t>
  </si>
  <si>
    <t>Прочие субсидии бюджетам муниципальных округов (Субсидии бюджетам муниципальных районов на организацию питания обучающихся муниципальных общеобразовательных организаций, находящихся на территории Удмуртской Республики)</t>
  </si>
  <si>
    <t>от 25 декабря 2024 года №413</t>
  </si>
  <si>
    <t>Председатель Совета депутатов                                                       И.А. Митрюкова</t>
  </si>
  <si>
    <t>Глава муниципального образования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</si>
</sst>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00000"/>
  </numFmts>
  <fonts count="23" x14ac:knownFonts="1"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7">
    <xf numFmtId="0" fontId="0" fillId="0" borderId="0"/>
    <xf numFmtId="0" fontId="1" fillId="0" borderId="0"/>
    <xf numFmtId="0" fontId="10" fillId="0" borderId="8">
      <alignment horizontal="left" wrapText="1" indent="2"/>
    </xf>
    <xf numFmtId="0" fontId="9" fillId="0" borderId="0"/>
    <xf numFmtId="0" fontId="12" fillId="0" borderId="9">
      <alignment vertical="top" wrapText="1"/>
    </xf>
    <xf numFmtId="0" fontId="11" fillId="2" borderId="0"/>
    <xf numFmtId="0" fontId="1" fillId="0" borderId="0"/>
    <xf numFmtId="0" fontId="13" fillId="0" borderId="0"/>
    <xf numFmtId="0" fontId="14" fillId="0" borderId="0">
      <alignment horizontal="left" wrapText="1"/>
    </xf>
    <xf numFmtId="0" fontId="14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4" fillId="0" borderId="0">
      <alignment horizontal="right"/>
    </xf>
    <xf numFmtId="0" fontId="14" fillId="0" borderId="9">
      <alignment horizontal="center" vertical="center" wrapText="1"/>
    </xf>
    <xf numFmtId="0" fontId="14" fillId="0" borderId="14">
      <alignment horizontal="center" vertical="center" wrapText="1"/>
    </xf>
    <xf numFmtId="1" fontId="14" fillId="0" borderId="9">
      <alignment horizontal="center" vertical="top" shrinkToFit="1"/>
    </xf>
    <xf numFmtId="0" fontId="14" fillId="0" borderId="9">
      <alignment horizontal="left" vertical="top" wrapText="1"/>
    </xf>
    <xf numFmtId="0" fontId="14" fillId="0" borderId="9">
      <alignment horizontal="center" vertical="top" wrapText="1"/>
    </xf>
    <xf numFmtId="4" fontId="16" fillId="3" borderId="9">
      <alignment horizontal="right" vertical="top" shrinkToFit="1"/>
    </xf>
    <xf numFmtId="10" fontId="16" fillId="3" borderId="9">
      <alignment horizontal="center" vertical="top" shrinkToFit="1"/>
    </xf>
    <xf numFmtId="1" fontId="16" fillId="0" borderId="9">
      <alignment horizontal="left" vertical="top" shrinkToFit="1"/>
    </xf>
    <xf numFmtId="1" fontId="16" fillId="0" borderId="15">
      <alignment horizontal="left" vertical="top" shrinkToFit="1"/>
    </xf>
    <xf numFmtId="4" fontId="16" fillId="4" borderId="9">
      <alignment horizontal="right" vertical="top" shrinkToFit="1"/>
    </xf>
    <xf numFmtId="10" fontId="16" fillId="4" borderId="9">
      <alignment horizontal="center" vertical="top" shrinkToFit="1"/>
    </xf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8" fillId="5" borderId="0"/>
    <xf numFmtId="4" fontId="14" fillId="0" borderId="9">
      <alignment horizontal="right" vertical="top" shrinkToFit="1"/>
    </xf>
    <xf numFmtId="10" fontId="14" fillId="0" borderId="9">
      <alignment horizontal="center" vertical="top" shrinkToFit="1"/>
    </xf>
    <xf numFmtId="0" fontId="17" fillId="0" borderId="0"/>
    <xf numFmtId="0" fontId="17" fillId="0" borderId="0"/>
    <xf numFmtId="0" fontId="18" fillId="5" borderId="0"/>
    <xf numFmtId="43" fontId="1" fillId="0" borderId="0" applyFont="0" applyFill="0" applyBorder="0" applyAlignment="0" applyProtection="0"/>
    <xf numFmtId="4" fontId="16" fillId="4" borderId="9">
      <alignment horizontal="right" vertical="top" shrinkToFit="1"/>
    </xf>
  </cellStyleXfs>
  <cellXfs count="81">
    <xf numFmtId="0" fontId="0" fillId="0" borderId="0" xfId="0"/>
    <xf numFmtId="49" fontId="2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164" fontId="3" fillId="0" borderId="4" xfId="0" applyNumberFormat="1" applyFont="1" applyBorder="1" applyAlignment="1">
      <alignment wrapText="1"/>
    </xf>
    <xf numFmtId="0" fontId="2" fillId="0" borderId="4" xfId="0" applyFont="1" applyBorder="1" applyAlignment="1">
      <alignment shrinkToFit="1"/>
    </xf>
    <xf numFmtId="0" fontId="0" fillId="0" borderId="0" xfId="0" applyFill="1"/>
    <xf numFmtId="49" fontId="2" fillId="0" borderId="0" xfId="0" applyNumberFormat="1" applyFont="1" applyBorder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Alignment="1">
      <alignment wrapText="1"/>
    </xf>
    <xf numFmtId="49" fontId="7" fillId="0" borderId="1" xfId="0" applyNumberFormat="1" applyFont="1" applyBorder="1"/>
    <xf numFmtId="49" fontId="7" fillId="0" borderId="2" xfId="0" applyNumberFormat="1" applyFont="1" applyBorder="1"/>
    <xf numFmtId="49" fontId="7" fillId="0" borderId="3" xfId="0" applyNumberFormat="1" applyFont="1" applyBorder="1"/>
    <xf numFmtId="164" fontId="8" fillId="0" borderId="4" xfId="0" applyNumberFormat="1" applyFont="1" applyBorder="1" applyAlignment="1">
      <alignment wrapText="1"/>
    </xf>
    <xf numFmtId="0" fontId="7" fillId="0" borderId="4" xfId="0" applyFont="1" applyBorder="1" applyAlignment="1">
      <alignment shrinkToFit="1"/>
    </xf>
    <xf numFmtId="0" fontId="7" fillId="0" borderId="3" xfId="0" applyFont="1" applyFill="1" applyBorder="1" applyAlignment="1">
      <alignment shrinkToFit="1"/>
    </xf>
    <xf numFmtId="0" fontId="6" fillId="0" borderId="0" xfId="0" applyFont="1"/>
    <xf numFmtId="0" fontId="6" fillId="0" borderId="0" xfId="0" applyFont="1" applyFill="1"/>
    <xf numFmtId="0" fontId="4" fillId="0" borderId="4" xfId="0" applyFont="1" applyBorder="1"/>
    <xf numFmtId="0" fontId="4" fillId="0" borderId="3" xfId="0" applyFont="1" applyBorder="1" applyAlignment="1">
      <alignment shrinkToFit="1"/>
    </xf>
    <xf numFmtId="164" fontId="8" fillId="0" borderId="4" xfId="0" applyNumberFormat="1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4" fontId="7" fillId="0" borderId="4" xfId="0" applyNumberFormat="1" applyFont="1" applyBorder="1" applyAlignment="1">
      <alignment shrinkToFit="1"/>
    </xf>
    <xf numFmtId="4" fontId="2" fillId="0" borderId="4" xfId="0" applyNumberFormat="1" applyFont="1" applyBorder="1" applyAlignment="1">
      <alignment shrinkToFit="1"/>
    </xf>
    <xf numFmtId="4" fontId="4" fillId="0" borderId="4" xfId="0" applyNumberFormat="1" applyFont="1" applyBorder="1" applyAlignment="1">
      <alignment shrinkToFit="1"/>
    </xf>
    <xf numFmtId="49" fontId="2" fillId="0" borderId="13" xfId="0" applyNumberFormat="1" applyFont="1" applyBorder="1"/>
    <xf numFmtId="49" fontId="7" fillId="0" borderId="16" xfId="0" applyNumberFormat="1" applyFont="1" applyBorder="1"/>
    <xf numFmtId="49" fontId="2" fillId="0" borderId="10" xfId="0" applyNumberFormat="1" applyFont="1" applyBorder="1"/>
    <xf numFmtId="49" fontId="7" fillId="0" borderId="17" xfId="0" applyNumberFormat="1" applyFont="1" applyBorder="1"/>
    <xf numFmtId="0" fontId="19" fillId="0" borderId="15" xfId="16" applyNumberFormat="1" applyFont="1" applyBorder="1" applyProtection="1">
      <alignment horizontal="left" vertical="top" wrapText="1"/>
    </xf>
    <xf numFmtId="49" fontId="2" fillId="0" borderId="11" xfId="0" applyNumberFormat="1" applyFont="1" applyBorder="1"/>
    <xf numFmtId="49" fontId="7" fillId="0" borderId="18" xfId="0" applyNumberFormat="1" applyFont="1" applyBorder="1"/>
    <xf numFmtId="164" fontId="3" fillId="0" borderId="12" xfId="0" applyNumberFormat="1" applyFont="1" applyBorder="1" applyAlignment="1">
      <alignment vertical="top" wrapText="1"/>
    </xf>
    <xf numFmtId="164" fontId="8" fillId="0" borderId="19" xfId="0" applyNumberFormat="1" applyFont="1" applyBorder="1" applyAlignment="1">
      <alignment vertical="top" wrapText="1"/>
    </xf>
    <xf numFmtId="49" fontId="7" fillId="0" borderId="11" xfId="0" applyNumberFormat="1" applyFont="1" applyBorder="1"/>
    <xf numFmtId="49" fontId="2" fillId="0" borderId="18" xfId="0" applyNumberFormat="1" applyFont="1" applyBorder="1"/>
    <xf numFmtId="49" fontId="2" fillId="0" borderId="0" xfId="6" applyNumberFormat="1" applyFont="1" applyBorder="1" applyAlignment="1"/>
    <xf numFmtId="49" fontId="2" fillId="0" borderId="17" xfId="0" applyNumberFormat="1" applyFont="1" applyBorder="1"/>
    <xf numFmtId="49" fontId="7" fillId="0" borderId="10" xfId="0" applyNumberFormat="1" applyFont="1" applyBorder="1"/>
    <xf numFmtId="49" fontId="2" fillId="0" borderId="16" xfId="0" applyNumberFormat="1" applyFont="1" applyBorder="1"/>
    <xf numFmtId="49" fontId="7" fillId="0" borderId="13" xfId="0" applyNumberFormat="1" applyFont="1" applyBorder="1"/>
    <xf numFmtId="49" fontId="2" fillId="0" borderId="0" xfId="6" applyNumberFormat="1" applyFont="1" applyBorder="1"/>
    <xf numFmtId="164" fontId="8" fillId="0" borderId="12" xfId="0" applyNumberFormat="1" applyFont="1" applyBorder="1" applyAlignment="1">
      <alignment vertical="top" wrapText="1"/>
    </xf>
    <xf numFmtId="4" fontId="2" fillId="0" borderId="4" xfId="0" applyNumberFormat="1" applyFont="1" applyFill="1" applyBorder="1" applyAlignment="1">
      <alignment shrinkToFit="1"/>
    </xf>
    <xf numFmtId="164" fontId="3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shrinkToFit="1"/>
    </xf>
    <xf numFmtId="164" fontId="3" fillId="0" borderId="1" xfId="0" applyNumberFormat="1" applyFont="1" applyBorder="1" applyAlignment="1">
      <alignment vertical="top" wrapText="1"/>
    </xf>
    <xf numFmtId="4" fontId="2" fillId="0" borderId="12" xfId="0" applyNumberFormat="1" applyFont="1" applyFill="1" applyBorder="1" applyAlignment="1">
      <alignment shrinkToFit="1"/>
    </xf>
    <xf numFmtId="4" fontId="20" fillId="6" borderId="20" xfId="10" applyNumberFormat="1" applyFont="1" applyFill="1" applyBorder="1" applyAlignment="1" applyProtection="1">
      <alignment horizontal="right" vertical="top" shrinkToFit="1"/>
    </xf>
    <xf numFmtId="4" fontId="21" fillId="6" borderId="21" xfId="36" applyNumberFormat="1" applyFont="1" applyFill="1" applyBorder="1" applyAlignment="1" applyProtection="1">
      <alignment horizontal="right" shrinkToFit="1"/>
    </xf>
    <xf numFmtId="0" fontId="4" fillId="0" borderId="0" xfId="0" applyFont="1" applyBorder="1"/>
    <xf numFmtId="4" fontId="7" fillId="0" borderId="0" xfId="0" applyNumberFormat="1" applyFont="1" applyBorder="1" applyAlignment="1">
      <alignment shrinkToFit="1"/>
    </xf>
    <xf numFmtId="49" fontId="4" fillId="0" borderId="0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49" fontId="4" fillId="0" borderId="25" xfId="0" applyNumberFormat="1" applyFont="1" applyBorder="1" applyAlignment="1">
      <alignment horizontal="center"/>
    </xf>
    <xf numFmtId="0" fontId="4" fillId="0" borderId="22" xfId="0" applyFont="1" applyBorder="1"/>
    <xf numFmtId="4" fontId="7" fillId="0" borderId="22" xfId="0" applyNumberFormat="1" applyFont="1" applyBorder="1" applyAlignment="1">
      <alignment shrinkToFit="1"/>
    </xf>
    <xf numFmtId="49" fontId="22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</cellXfs>
  <cellStyles count="37">
    <cellStyle name="br" xfId="26"/>
    <cellStyle name="col" xfId="25"/>
    <cellStyle name="style0" xfId="27"/>
    <cellStyle name="style0 2" xfId="32"/>
    <cellStyle name="td" xfId="28"/>
    <cellStyle name="td 2" xfId="33"/>
    <cellStyle name="tr" xfId="24"/>
    <cellStyle name="xl21" xfId="29"/>
    <cellStyle name="xl21 2" xfId="34"/>
    <cellStyle name="xl22" xfId="13"/>
    <cellStyle name="xl23" xfId="15"/>
    <cellStyle name="xl24" xfId="9"/>
    <cellStyle name="xl25" xfId="17"/>
    <cellStyle name="xl26" xfId="20"/>
    <cellStyle name="xl27" xfId="21"/>
    <cellStyle name="xl28" xfId="30"/>
    <cellStyle name="xl29" xfId="22"/>
    <cellStyle name="xl30" xfId="8"/>
    <cellStyle name="xl31" xfId="2"/>
    <cellStyle name="xl31 2" xfId="14"/>
    <cellStyle name="xl32" xfId="31"/>
    <cellStyle name="xl33" xfId="23"/>
    <cellStyle name="xl34" xfId="10"/>
    <cellStyle name="xl35" xfId="11"/>
    <cellStyle name="xl36" xfId="12"/>
    <cellStyle name="xl37" xfId="16"/>
    <cellStyle name="xl38" xfId="18"/>
    <cellStyle name="xl39" xfId="19"/>
    <cellStyle name="xl42" xfId="36"/>
    <cellStyle name="xl43" xfId="4"/>
    <cellStyle name="Обычный" xfId="0" builtinId="0"/>
    <cellStyle name="Обычный 2" xfId="5"/>
    <cellStyle name="Обычный 3" xfId="6"/>
    <cellStyle name="Обычный 4" xfId="3"/>
    <cellStyle name="Обычный 5" xfId="7"/>
    <cellStyle name="Обычный 6" xfId="1"/>
    <cellStyle name="Финансовый 2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"/>
  <sheetViews>
    <sheetView tabSelected="1" view="pageBreakPreview" topLeftCell="A112" zoomScaleNormal="100" zoomScaleSheetLayoutView="100" workbookViewId="0">
      <selection activeCell="A118" sqref="A118:G118"/>
    </sheetView>
  </sheetViews>
  <sheetFormatPr defaultRowHeight="12.75" x14ac:dyDescent="0.2"/>
  <cols>
    <col min="1" max="1" width="11.83203125" style="10" bestFit="1" customWidth="1"/>
    <col min="2" max="2" width="3.83203125" style="10" customWidth="1"/>
    <col min="3" max="3" width="6.5" style="10" bestFit="1" customWidth="1"/>
    <col min="4" max="4" width="5.6640625" style="10" bestFit="1" customWidth="1"/>
    <col min="5" max="5" width="55.6640625" customWidth="1"/>
    <col min="6" max="6" width="18.33203125" style="6" customWidth="1"/>
    <col min="7" max="7" width="19" style="6" customWidth="1"/>
    <col min="8" max="8" width="18.5" style="6" hidden="1" customWidth="1"/>
  </cols>
  <sheetData>
    <row r="1" spans="1:8" ht="14.25" hidden="1" customHeight="1" x14ac:dyDescent="0.25">
      <c r="A1" s="1"/>
      <c r="B1" s="2"/>
      <c r="C1" s="2"/>
      <c r="D1" s="3"/>
      <c r="E1" s="4"/>
      <c r="F1" s="5"/>
      <c r="G1" s="5"/>
    </row>
    <row r="2" spans="1:8" ht="14.25" customHeight="1" x14ac:dyDescent="0.25">
      <c r="A2" s="7"/>
      <c r="B2" s="7"/>
      <c r="C2" s="7"/>
      <c r="D2" s="7"/>
      <c r="E2" s="8"/>
      <c r="G2" s="9" t="s">
        <v>174</v>
      </c>
    </row>
    <row r="3" spans="1:8" ht="14.25" customHeight="1" x14ac:dyDescent="0.25">
      <c r="A3" s="7"/>
      <c r="B3" s="7"/>
      <c r="C3" s="7"/>
      <c r="D3" s="7"/>
      <c r="E3" s="75" t="s">
        <v>212</v>
      </c>
      <c r="F3" s="75"/>
      <c r="G3" s="75"/>
    </row>
    <row r="4" spans="1:8" ht="14.25" customHeight="1" x14ac:dyDescent="0.25">
      <c r="A4" s="7"/>
      <c r="B4" s="7"/>
      <c r="C4" s="7"/>
      <c r="D4" s="7"/>
      <c r="E4" s="75" t="s">
        <v>173</v>
      </c>
      <c r="F4" s="75"/>
      <c r="G4" s="75"/>
    </row>
    <row r="5" spans="1:8" ht="14.25" customHeight="1" x14ac:dyDescent="0.25">
      <c r="A5" s="7"/>
      <c r="B5" s="7"/>
      <c r="C5" s="7"/>
      <c r="D5" s="7"/>
      <c r="E5" s="8"/>
      <c r="G5" s="9" t="s">
        <v>237</v>
      </c>
    </row>
    <row r="6" spans="1:8" ht="14.25" customHeight="1" x14ac:dyDescent="0.25">
      <c r="A6" s="7"/>
      <c r="B6" s="7"/>
      <c r="C6" s="7"/>
      <c r="D6" s="7"/>
      <c r="E6" s="58"/>
      <c r="F6" s="59"/>
      <c r="G6" s="59"/>
    </row>
    <row r="7" spans="1:8" ht="15" x14ac:dyDescent="0.25">
      <c r="A7" s="7"/>
      <c r="B7" s="7"/>
      <c r="C7" s="7"/>
      <c r="D7" s="7"/>
      <c r="E7" s="8"/>
      <c r="G7" s="9" t="s">
        <v>174</v>
      </c>
    </row>
    <row r="8" spans="1:8" ht="15" x14ac:dyDescent="0.25">
      <c r="A8" s="7"/>
      <c r="B8" s="7"/>
      <c r="C8" s="7"/>
      <c r="D8" s="7"/>
      <c r="E8" s="75" t="s">
        <v>212</v>
      </c>
      <c r="F8" s="75"/>
      <c r="G8" s="75"/>
    </row>
    <row r="9" spans="1:8" ht="15" x14ac:dyDescent="0.25">
      <c r="A9" s="7"/>
      <c r="B9" s="7"/>
      <c r="C9" s="7"/>
      <c r="D9" s="7"/>
      <c r="E9" s="75" t="s">
        <v>173</v>
      </c>
      <c r="F9" s="75"/>
      <c r="G9" s="75"/>
    </row>
    <row r="10" spans="1:8" ht="15" x14ac:dyDescent="0.25">
      <c r="A10" s="7"/>
      <c r="B10" s="7"/>
      <c r="C10" s="7"/>
      <c r="D10" s="7"/>
      <c r="E10" s="8"/>
      <c r="G10" s="9" t="s">
        <v>213</v>
      </c>
    </row>
    <row r="12" spans="1:8" ht="33.950000000000003" customHeight="1" x14ac:dyDescent="0.2">
      <c r="A12" s="79" t="s">
        <v>175</v>
      </c>
      <c r="B12" s="79"/>
      <c r="C12" s="79"/>
      <c r="D12" s="79"/>
      <c r="E12" s="79"/>
      <c r="F12" s="79"/>
      <c r="G12" s="79"/>
    </row>
    <row r="13" spans="1:8" x14ac:dyDescent="0.2">
      <c r="G13" s="11" t="s">
        <v>177</v>
      </c>
    </row>
    <row r="14" spans="1:8" ht="39" customHeight="1" x14ac:dyDescent="0.2">
      <c r="A14" s="80" t="s">
        <v>0</v>
      </c>
      <c r="B14" s="80"/>
      <c r="C14" s="80"/>
      <c r="D14" s="80"/>
      <c r="E14" s="12" t="s">
        <v>1</v>
      </c>
      <c r="F14" s="13" t="s">
        <v>176</v>
      </c>
      <c r="G14" s="15" t="s">
        <v>197</v>
      </c>
      <c r="H14" s="14"/>
    </row>
    <row r="15" spans="1:8" s="19" customFormat="1" ht="51.95" hidden="1" customHeight="1" x14ac:dyDescent="0.2">
      <c r="A15" s="16" t="s">
        <v>2</v>
      </c>
      <c r="B15" s="16" t="s">
        <v>3</v>
      </c>
      <c r="C15" s="16" t="s">
        <v>4</v>
      </c>
      <c r="D15" s="16" t="s">
        <v>5</v>
      </c>
      <c r="E15" s="17" t="s">
        <v>6</v>
      </c>
      <c r="F15" s="18" t="s">
        <v>7</v>
      </c>
      <c r="G15" s="18" t="s">
        <v>8</v>
      </c>
      <c r="H15" s="18" t="s">
        <v>9</v>
      </c>
    </row>
    <row r="16" spans="1:8" s="23" customFormat="1" ht="67.5" hidden="1" customHeight="1" x14ac:dyDescent="0.2">
      <c r="A16" s="20" t="s">
        <v>0</v>
      </c>
      <c r="B16" s="20" t="s">
        <v>10</v>
      </c>
      <c r="C16" s="20" t="s">
        <v>11</v>
      </c>
      <c r="D16" s="20" t="s">
        <v>12</v>
      </c>
      <c r="E16" s="21" t="s">
        <v>13</v>
      </c>
      <c r="F16" s="22" t="s">
        <v>14</v>
      </c>
      <c r="G16" s="22" t="s">
        <v>15</v>
      </c>
      <c r="H16" s="22" t="s">
        <v>16</v>
      </c>
    </row>
    <row r="17" spans="1:8" s="30" customFormat="1" ht="17.25" hidden="1" customHeight="1" x14ac:dyDescent="0.2">
      <c r="A17" s="24" t="s">
        <v>17</v>
      </c>
      <c r="B17" s="25" t="s">
        <v>18</v>
      </c>
      <c r="C17" s="25" t="s">
        <v>19</v>
      </c>
      <c r="D17" s="26" t="s">
        <v>20</v>
      </c>
      <c r="E17" s="27"/>
      <c r="F17" s="28">
        <v>1641267.5</v>
      </c>
      <c r="G17" s="28">
        <v>1678100.96</v>
      </c>
      <c r="H17" s="29">
        <v>1679622.36</v>
      </c>
    </row>
    <row r="18" spans="1:8" s="30" customFormat="1" ht="14.25" x14ac:dyDescent="0.2">
      <c r="A18" s="24" t="s">
        <v>21</v>
      </c>
      <c r="B18" s="25" t="s">
        <v>18</v>
      </c>
      <c r="C18" s="25" t="s">
        <v>19</v>
      </c>
      <c r="D18" s="26" t="s">
        <v>20</v>
      </c>
      <c r="E18" s="34" t="s">
        <v>22</v>
      </c>
      <c r="F18" s="36">
        <f>F19+F26+F31+F36+F40+F42+F45+F49+F55+F57+F60+F78</f>
        <v>824757000</v>
      </c>
      <c r="G18" s="36">
        <f>G19+G26+G31+G36+G40+G42+G45+G49+G55+G57+G60+G78</f>
        <v>887443000</v>
      </c>
      <c r="H18" s="31"/>
    </row>
    <row r="19" spans="1:8" s="30" customFormat="1" ht="14.25" x14ac:dyDescent="0.2">
      <c r="A19" s="24" t="s">
        <v>23</v>
      </c>
      <c r="B19" s="25" t="s">
        <v>18</v>
      </c>
      <c r="C19" s="25" t="s">
        <v>19</v>
      </c>
      <c r="D19" s="26" t="s">
        <v>20</v>
      </c>
      <c r="E19" s="34" t="s">
        <v>24</v>
      </c>
      <c r="F19" s="36">
        <f>SUM(F20:F25)</f>
        <v>632316000</v>
      </c>
      <c r="G19" s="36">
        <f>SUM(G20:G25)</f>
        <v>674049000</v>
      </c>
      <c r="H19" s="31"/>
    </row>
    <row r="20" spans="1:8" ht="70.150000000000006" customHeight="1" x14ac:dyDescent="0.25">
      <c r="A20" s="1" t="s">
        <v>25</v>
      </c>
      <c r="B20" s="2" t="s">
        <v>26</v>
      </c>
      <c r="C20" s="2" t="s">
        <v>19</v>
      </c>
      <c r="D20" s="3" t="s">
        <v>27</v>
      </c>
      <c r="E20" s="35" t="s">
        <v>211</v>
      </c>
      <c r="F20" s="37">
        <v>610185000</v>
      </c>
      <c r="G20" s="37">
        <v>650457000</v>
      </c>
    </row>
    <row r="21" spans="1:8" ht="71.45" customHeight="1" x14ac:dyDescent="0.25">
      <c r="A21" s="1" t="s">
        <v>28</v>
      </c>
      <c r="B21" s="2" t="s">
        <v>26</v>
      </c>
      <c r="C21" s="2" t="s">
        <v>19</v>
      </c>
      <c r="D21" s="3" t="s">
        <v>27</v>
      </c>
      <c r="E21" s="35" t="s">
        <v>29</v>
      </c>
      <c r="F21" s="37">
        <v>2530000</v>
      </c>
      <c r="G21" s="37">
        <v>2697000</v>
      </c>
    </row>
    <row r="22" spans="1:8" ht="36" x14ac:dyDescent="0.25">
      <c r="A22" s="1" t="s">
        <v>30</v>
      </c>
      <c r="B22" s="2" t="s">
        <v>26</v>
      </c>
      <c r="C22" s="2" t="s">
        <v>19</v>
      </c>
      <c r="D22" s="3" t="s">
        <v>27</v>
      </c>
      <c r="E22" s="35" t="s">
        <v>31</v>
      </c>
      <c r="F22" s="37">
        <v>8852000</v>
      </c>
      <c r="G22" s="37">
        <v>9437000</v>
      </c>
    </row>
    <row r="23" spans="1:8" ht="75.75" customHeight="1" x14ac:dyDescent="0.25">
      <c r="A23" s="1" t="s">
        <v>32</v>
      </c>
      <c r="B23" s="2" t="s">
        <v>26</v>
      </c>
      <c r="C23" s="2" t="s">
        <v>19</v>
      </c>
      <c r="D23" s="3" t="s">
        <v>27</v>
      </c>
      <c r="E23" s="35" t="s">
        <v>33</v>
      </c>
      <c r="F23" s="37">
        <v>1897000</v>
      </c>
      <c r="G23" s="37">
        <v>2022000</v>
      </c>
    </row>
    <row r="24" spans="1:8" ht="82.7" customHeight="1" x14ac:dyDescent="0.25">
      <c r="A24" s="39" t="s">
        <v>34</v>
      </c>
      <c r="B24" s="41" t="s">
        <v>26</v>
      </c>
      <c r="C24" s="41" t="s">
        <v>19</v>
      </c>
      <c r="D24" s="44" t="s">
        <v>27</v>
      </c>
      <c r="E24" s="46" t="s">
        <v>202</v>
      </c>
      <c r="F24" s="37">
        <v>6955000</v>
      </c>
      <c r="G24" s="37">
        <v>7414000</v>
      </c>
    </row>
    <row r="25" spans="1:8" ht="41.85" customHeight="1" x14ac:dyDescent="0.25">
      <c r="A25" s="39" t="s">
        <v>186</v>
      </c>
      <c r="B25" s="41" t="s">
        <v>26</v>
      </c>
      <c r="C25" s="41" t="s">
        <v>19</v>
      </c>
      <c r="D25" s="44" t="s">
        <v>27</v>
      </c>
      <c r="E25" s="46" t="s">
        <v>187</v>
      </c>
      <c r="F25" s="37">
        <v>1897000</v>
      </c>
      <c r="G25" s="37">
        <v>2022000</v>
      </c>
    </row>
    <row r="26" spans="1:8" s="30" customFormat="1" ht="36" x14ac:dyDescent="0.2">
      <c r="A26" s="54" t="s">
        <v>35</v>
      </c>
      <c r="B26" s="52" t="s">
        <v>18</v>
      </c>
      <c r="C26" s="52" t="s">
        <v>19</v>
      </c>
      <c r="D26" s="48" t="s">
        <v>20</v>
      </c>
      <c r="E26" s="56" t="s">
        <v>36</v>
      </c>
      <c r="F26" s="36">
        <f>SUM(F27:F30)</f>
        <v>54576000</v>
      </c>
      <c r="G26" s="36">
        <f>SUM(G27:G30)</f>
        <v>73602000</v>
      </c>
      <c r="H26" s="31"/>
    </row>
    <row r="27" spans="1:8" ht="90.95" customHeight="1" x14ac:dyDescent="0.25">
      <c r="A27" s="39" t="s">
        <v>37</v>
      </c>
      <c r="B27" s="41" t="s">
        <v>26</v>
      </c>
      <c r="C27" s="41" t="s">
        <v>19</v>
      </c>
      <c r="D27" s="44" t="s">
        <v>27</v>
      </c>
      <c r="E27" s="46" t="s">
        <v>198</v>
      </c>
      <c r="F27" s="37">
        <v>25359000</v>
      </c>
      <c r="G27" s="37">
        <v>33653000</v>
      </c>
    </row>
    <row r="28" spans="1:8" ht="102.2" customHeight="1" x14ac:dyDescent="0.25">
      <c r="A28" s="39" t="s">
        <v>38</v>
      </c>
      <c r="B28" s="41" t="s">
        <v>26</v>
      </c>
      <c r="C28" s="41" t="s">
        <v>19</v>
      </c>
      <c r="D28" s="44" t="s">
        <v>27</v>
      </c>
      <c r="E28" s="46" t="s">
        <v>199</v>
      </c>
      <c r="F28" s="37">
        <v>183000</v>
      </c>
      <c r="G28" s="37">
        <v>253000</v>
      </c>
    </row>
    <row r="29" spans="1:8" ht="87.2" customHeight="1" x14ac:dyDescent="0.25">
      <c r="A29" s="39" t="s">
        <v>39</v>
      </c>
      <c r="B29" s="41" t="s">
        <v>26</v>
      </c>
      <c r="C29" s="41" t="s">
        <v>19</v>
      </c>
      <c r="D29" s="44" t="s">
        <v>27</v>
      </c>
      <c r="E29" s="46" t="s">
        <v>200</v>
      </c>
      <c r="F29" s="37">
        <v>32881000</v>
      </c>
      <c r="G29" s="37">
        <v>45458000</v>
      </c>
    </row>
    <row r="30" spans="1:8" ht="87.95" customHeight="1" x14ac:dyDescent="0.25">
      <c r="A30" s="39" t="s">
        <v>40</v>
      </c>
      <c r="B30" s="41" t="s">
        <v>26</v>
      </c>
      <c r="C30" s="41" t="s">
        <v>19</v>
      </c>
      <c r="D30" s="44" t="s">
        <v>27</v>
      </c>
      <c r="E30" s="46" t="s">
        <v>201</v>
      </c>
      <c r="F30" s="37">
        <v>-3847000</v>
      </c>
      <c r="G30" s="37">
        <v>-5762000</v>
      </c>
    </row>
    <row r="31" spans="1:8" s="30" customFormat="1" ht="14.25" x14ac:dyDescent="0.2">
      <c r="A31" s="24" t="s">
        <v>41</v>
      </c>
      <c r="B31" s="25" t="s">
        <v>18</v>
      </c>
      <c r="C31" s="25" t="s">
        <v>19</v>
      </c>
      <c r="D31" s="26" t="s">
        <v>20</v>
      </c>
      <c r="E31" s="34" t="s">
        <v>42</v>
      </c>
      <c r="F31" s="36">
        <f>SUM(F32:F35)</f>
        <v>34318000</v>
      </c>
      <c r="G31" s="36">
        <f>SUM(G32:G35)</f>
        <v>36048000</v>
      </c>
      <c r="H31" s="31"/>
    </row>
    <row r="32" spans="1:8" ht="24" x14ac:dyDescent="0.25">
      <c r="A32" s="1" t="s">
        <v>43</v>
      </c>
      <c r="B32" s="2" t="s">
        <v>26</v>
      </c>
      <c r="C32" s="2" t="s">
        <v>19</v>
      </c>
      <c r="D32" s="3" t="s">
        <v>27</v>
      </c>
      <c r="E32" s="35" t="s">
        <v>44</v>
      </c>
      <c r="F32" s="37">
        <v>15526000</v>
      </c>
      <c r="G32" s="37">
        <v>16610000</v>
      </c>
    </row>
    <row r="33" spans="1:8" ht="36" x14ac:dyDescent="0.25">
      <c r="A33" s="1" t="s">
        <v>45</v>
      </c>
      <c r="B33" s="2" t="s">
        <v>26</v>
      </c>
      <c r="C33" s="2" t="s">
        <v>19</v>
      </c>
      <c r="D33" s="3" t="s">
        <v>27</v>
      </c>
      <c r="E33" s="35" t="s">
        <v>46</v>
      </c>
      <c r="F33" s="37">
        <v>6654000</v>
      </c>
      <c r="G33" s="37">
        <v>7118000</v>
      </c>
    </row>
    <row r="34" spans="1:8" ht="15" x14ac:dyDescent="0.25">
      <c r="A34" s="1" t="s">
        <v>47</v>
      </c>
      <c r="B34" s="2" t="s">
        <v>26</v>
      </c>
      <c r="C34" s="2" t="s">
        <v>19</v>
      </c>
      <c r="D34" s="3" t="s">
        <v>27</v>
      </c>
      <c r="E34" s="35" t="s">
        <v>48</v>
      </c>
      <c r="F34" s="37">
        <v>5633000</v>
      </c>
      <c r="G34" s="37">
        <v>5633000</v>
      </c>
    </row>
    <row r="35" spans="1:8" ht="36" x14ac:dyDescent="0.25">
      <c r="A35" s="1" t="s">
        <v>49</v>
      </c>
      <c r="B35" s="2" t="s">
        <v>50</v>
      </c>
      <c r="C35" s="2" t="s">
        <v>19</v>
      </c>
      <c r="D35" s="3" t="s">
        <v>27</v>
      </c>
      <c r="E35" s="35" t="s">
        <v>51</v>
      </c>
      <c r="F35" s="37">
        <v>6505000</v>
      </c>
      <c r="G35" s="37">
        <v>6687000</v>
      </c>
    </row>
    <row r="36" spans="1:8" s="30" customFormat="1" ht="14.25" x14ac:dyDescent="0.2">
      <c r="A36" s="24" t="s">
        <v>52</v>
      </c>
      <c r="B36" s="25" t="s">
        <v>18</v>
      </c>
      <c r="C36" s="25" t="s">
        <v>19</v>
      </c>
      <c r="D36" s="26" t="s">
        <v>20</v>
      </c>
      <c r="E36" s="34" t="s">
        <v>53</v>
      </c>
      <c r="F36" s="36">
        <f>SUM(F37:F39)</f>
        <v>26871000</v>
      </c>
      <c r="G36" s="36">
        <f>SUM(G37:G39)</f>
        <v>26871000</v>
      </c>
      <c r="H36" s="31"/>
    </row>
    <row r="37" spans="1:8" ht="36" x14ac:dyDescent="0.25">
      <c r="A37" s="1" t="s">
        <v>54</v>
      </c>
      <c r="B37" s="2" t="s">
        <v>55</v>
      </c>
      <c r="C37" s="2" t="s">
        <v>19</v>
      </c>
      <c r="D37" s="3" t="s">
        <v>27</v>
      </c>
      <c r="E37" s="35" t="s">
        <v>56</v>
      </c>
      <c r="F37" s="37">
        <v>9621000</v>
      </c>
      <c r="G37" s="37">
        <v>9621000</v>
      </c>
    </row>
    <row r="38" spans="1:8" ht="36" x14ac:dyDescent="0.25">
      <c r="A38" s="1" t="s">
        <v>57</v>
      </c>
      <c r="B38" s="2" t="s">
        <v>55</v>
      </c>
      <c r="C38" s="2" t="s">
        <v>19</v>
      </c>
      <c r="D38" s="3" t="s">
        <v>27</v>
      </c>
      <c r="E38" s="35" t="s">
        <v>58</v>
      </c>
      <c r="F38" s="37">
        <v>9519000</v>
      </c>
      <c r="G38" s="37">
        <v>9519000</v>
      </c>
    </row>
    <row r="39" spans="1:8" ht="36" x14ac:dyDescent="0.25">
      <c r="A39" s="1" t="s">
        <v>59</v>
      </c>
      <c r="B39" s="2" t="s">
        <v>55</v>
      </c>
      <c r="C39" s="2" t="s">
        <v>19</v>
      </c>
      <c r="D39" s="3" t="s">
        <v>27</v>
      </c>
      <c r="E39" s="35" t="s">
        <v>60</v>
      </c>
      <c r="F39" s="37">
        <v>7731000</v>
      </c>
      <c r="G39" s="37">
        <v>7731000</v>
      </c>
    </row>
    <row r="40" spans="1:8" s="30" customFormat="1" ht="24" x14ac:dyDescent="0.2">
      <c r="A40" s="24" t="s">
        <v>61</v>
      </c>
      <c r="B40" s="25" t="s">
        <v>18</v>
      </c>
      <c r="C40" s="25" t="s">
        <v>19</v>
      </c>
      <c r="D40" s="26" t="s">
        <v>20</v>
      </c>
      <c r="E40" s="34" t="s">
        <v>62</v>
      </c>
      <c r="F40" s="36">
        <f>F41</f>
        <v>844000</v>
      </c>
      <c r="G40" s="36">
        <f>G41</f>
        <v>879000</v>
      </c>
      <c r="H40" s="31"/>
    </row>
    <row r="41" spans="1:8" ht="24" x14ac:dyDescent="0.25">
      <c r="A41" s="1" t="s">
        <v>63</v>
      </c>
      <c r="B41" s="2" t="s">
        <v>26</v>
      </c>
      <c r="C41" s="2" t="s">
        <v>19</v>
      </c>
      <c r="D41" s="3" t="s">
        <v>27</v>
      </c>
      <c r="E41" s="35" t="s">
        <v>64</v>
      </c>
      <c r="F41" s="37">
        <v>844000</v>
      </c>
      <c r="G41" s="37">
        <v>879000</v>
      </c>
    </row>
    <row r="42" spans="1:8" s="30" customFormat="1" ht="14.25" x14ac:dyDescent="0.2">
      <c r="A42" s="24" t="s">
        <v>65</v>
      </c>
      <c r="B42" s="25" t="s">
        <v>18</v>
      </c>
      <c r="C42" s="25" t="s">
        <v>19</v>
      </c>
      <c r="D42" s="26" t="s">
        <v>20</v>
      </c>
      <c r="E42" s="34" t="s">
        <v>66</v>
      </c>
      <c r="F42" s="36">
        <f>F43+F44</f>
        <v>3869000</v>
      </c>
      <c r="G42" s="36">
        <f>G43+G44</f>
        <v>4031000</v>
      </c>
      <c r="H42" s="31"/>
    </row>
    <row r="43" spans="1:8" ht="36" x14ac:dyDescent="0.25">
      <c r="A43" s="1" t="s">
        <v>67</v>
      </c>
      <c r="B43" s="2" t="s">
        <v>26</v>
      </c>
      <c r="C43" s="2" t="s">
        <v>19</v>
      </c>
      <c r="D43" s="3" t="s">
        <v>27</v>
      </c>
      <c r="E43" s="35" t="s">
        <v>68</v>
      </c>
      <c r="F43" s="37">
        <v>3864000</v>
      </c>
      <c r="G43" s="37">
        <v>4026000</v>
      </c>
    </row>
    <row r="44" spans="1:8" ht="24" x14ac:dyDescent="0.25">
      <c r="A44" s="1" t="s">
        <v>69</v>
      </c>
      <c r="B44" s="2" t="s">
        <v>26</v>
      </c>
      <c r="C44" s="2" t="s">
        <v>19</v>
      </c>
      <c r="D44" s="3" t="s">
        <v>27</v>
      </c>
      <c r="E44" s="35" t="s">
        <v>70</v>
      </c>
      <c r="F44" s="37">
        <v>5000</v>
      </c>
      <c r="G44" s="37">
        <v>5000</v>
      </c>
    </row>
    <row r="45" spans="1:8" s="30" customFormat="1" ht="36" x14ac:dyDescent="0.2">
      <c r="A45" s="24" t="s">
        <v>71</v>
      </c>
      <c r="B45" s="25" t="s">
        <v>18</v>
      </c>
      <c r="C45" s="25" t="s">
        <v>19</v>
      </c>
      <c r="D45" s="26" t="s">
        <v>20</v>
      </c>
      <c r="E45" s="34" t="s">
        <v>72</v>
      </c>
      <c r="F45" s="36">
        <f>SUM(F46:F48)</f>
        <v>18226000</v>
      </c>
      <c r="G45" s="36">
        <f>SUM(G46:G48)</f>
        <v>18226000</v>
      </c>
      <c r="H45" s="31"/>
    </row>
    <row r="46" spans="1:8" ht="72" x14ac:dyDescent="0.25">
      <c r="A46" s="1" t="s">
        <v>74</v>
      </c>
      <c r="B46" s="2" t="s">
        <v>55</v>
      </c>
      <c r="C46" s="2" t="s">
        <v>19</v>
      </c>
      <c r="D46" s="3" t="s">
        <v>73</v>
      </c>
      <c r="E46" s="35" t="s">
        <v>75</v>
      </c>
      <c r="F46" s="37">
        <v>13600000</v>
      </c>
      <c r="G46" s="37">
        <v>13600000</v>
      </c>
    </row>
    <row r="47" spans="1:8" ht="60" x14ac:dyDescent="0.25">
      <c r="A47" s="1" t="s">
        <v>76</v>
      </c>
      <c r="B47" s="2" t="s">
        <v>55</v>
      </c>
      <c r="C47" s="2" t="s">
        <v>19</v>
      </c>
      <c r="D47" s="3" t="s">
        <v>73</v>
      </c>
      <c r="E47" s="35" t="s">
        <v>77</v>
      </c>
      <c r="F47" s="37">
        <v>4610000</v>
      </c>
      <c r="G47" s="37">
        <v>4610000</v>
      </c>
    </row>
    <row r="48" spans="1:8" ht="60" x14ac:dyDescent="0.25">
      <c r="A48" s="1" t="s">
        <v>188</v>
      </c>
      <c r="B48" s="2" t="s">
        <v>55</v>
      </c>
      <c r="C48" s="2" t="s">
        <v>19</v>
      </c>
      <c r="D48" s="3" t="s">
        <v>73</v>
      </c>
      <c r="E48" s="35" t="s">
        <v>189</v>
      </c>
      <c r="F48" s="37">
        <v>16000</v>
      </c>
      <c r="G48" s="37">
        <v>16000</v>
      </c>
    </row>
    <row r="49" spans="1:8" s="30" customFormat="1" ht="24" x14ac:dyDescent="0.2">
      <c r="A49" s="40" t="s">
        <v>78</v>
      </c>
      <c r="B49" s="42" t="s">
        <v>18</v>
      </c>
      <c r="C49" s="42" t="s">
        <v>19</v>
      </c>
      <c r="D49" s="45" t="s">
        <v>20</v>
      </c>
      <c r="E49" s="47" t="s">
        <v>79</v>
      </c>
      <c r="F49" s="36">
        <f>SUM(F50:F54)</f>
        <v>4757000</v>
      </c>
      <c r="G49" s="36">
        <f>SUM(G50:G54)</f>
        <v>4757000</v>
      </c>
      <c r="H49" s="31"/>
    </row>
    <row r="50" spans="1:8" ht="24" x14ac:dyDescent="0.25">
      <c r="A50" s="1" t="s">
        <v>80</v>
      </c>
      <c r="B50" s="2" t="s">
        <v>26</v>
      </c>
      <c r="C50" s="2" t="s">
        <v>19</v>
      </c>
      <c r="D50" s="3" t="s">
        <v>73</v>
      </c>
      <c r="E50" s="35" t="s">
        <v>81</v>
      </c>
      <c r="F50" s="37">
        <v>699000</v>
      </c>
      <c r="G50" s="37">
        <v>699000</v>
      </c>
    </row>
    <row r="51" spans="1:8" ht="15" x14ac:dyDescent="0.25">
      <c r="A51" s="1" t="s">
        <v>82</v>
      </c>
      <c r="B51" s="2" t="s">
        <v>26</v>
      </c>
      <c r="C51" s="2" t="s">
        <v>19</v>
      </c>
      <c r="D51" s="3" t="s">
        <v>73</v>
      </c>
      <c r="E51" s="35" t="s">
        <v>83</v>
      </c>
      <c r="F51" s="37">
        <v>6000</v>
      </c>
      <c r="G51" s="37">
        <v>6000</v>
      </c>
    </row>
    <row r="52" spans="1:8" ht="15" x14ac:dyDescent="0.25">
      <c r="A52" s="1" t="s">
        <v>84</v>
      </c>
      <c r="B52" s="2" t="s">
        <v>26</v>
      </c>
      <c r="C52" s="2" t="s">
        <v>19</v>
      </c>
      <c r="D52" s="3" t="s">
        <v>73</v>
      </c>
      <c r="E52" s="35" t="s">
        <v>203</v>
      </c>
      <c r="F52" s="37">
        <v>2521000</v>
      </c>
      <c r="G52" s="37">
        <v>2521000</v>
      </c>
    </row>
    <row r="53" spans="1:8" ht="15" x14ac:dyDescent="0.25">
      <c r="A53" s="1" t="s">
        <v>85</v>
      </c>
      <c r="B53" s="2" t="s">
        <v>26</v>
      </c>
      <c r="C53" s="2" t="s">
        <v>19</v>
      </c>
      <c r="D53" s="3" t="s">
        <v>73</v>
      </c>
      <c r="E53" s="35" t="s">
        <v>86</v>
      </c>
      <c r="F53" s="37">
        <v>38000</v>
      </c>
      <c r="G53" s="37">
        <v>38000</v>
      </c>
    </row>
    <row r="54" spans="1:8" ht="25.7" customHeight="1" x14ac:dyDescent="0.25">
      <c r="A54" s="1" t="s">
        <v>87</v>
      </c>
      <c r="B54" s="2" t="s">
        <v>26</v>
      </c>
      <c r="C54" s="2" t="s">
        <v>19</v>
      </c>
      <c r="D54" s="3" t="s">
        <v>73</v>
      </c>
      <c r="E54" s="35" t="s">
        <v>88</v>
      </c>
      <c r="F54" s="37">
        <v>1493000</v>
      </c>
      <c r="G54" s="37">
        <v>1493000</v>
      </c>
    </row>
    <row r="55" spans="1:8" s="30" customFormat="1" ht="24" x14ac:dyDescent="0.2">
      <c r="A55" s="24" t="s">
        <v>89</v>
      </c>
      <c r="B55" s="25" t="s">
        <v>18</v>
      </c>
      <c r="C55" s="25" t="s">
        <v>19</v>
      </c>
      <c r="D55" s="26" t="s">
        <v>20</v>
      </c>
      <c r="E55" s="34" t="s">
        <v>90</v>
      </c>
      <c r="F55" s="36">
        <f>F56</f>
        <v>42224000</v>
      </c>
      <c r="G55" s="36">
        <f>G56</f>
        <v>42224000</v>
      </c>
      <c r="H55" s="31"/>
    </row>
    <row r="56" spans="1:8" ht="24" x14ac:dyDescent="0.25">
      <c r="A56" s="1" t="s">
        <v>91</v>
      </c>
      <c r="B56" s="2" t="s">
        <v>55</v>
      </c>
      <c r="C56" s="2" t="s">
        <v>19</v>
      </c>
      <c r="D56" s="3" t="s">
        <v>92</v>
      </c>
      <c r="E56" s="35" t="s">
        <v>93</v>
      </c>
      <c r="F56" s="37">
        <v>42224000</v>
      </c>
      <c r="G56" s="37">
        <v>42224000</v>
      </c>
    </row>
    <row r="57" spans="1:8" s="30" customFormat="1" ht="24" x14ac:dyDescent="0.2">
      <c r="A57" s="24" t="s">
        <v>94</v>
      </c>
      <c r="B57" s="25" t="s">
        <v>18</v>
      </c>
      <c r="C57" s="25" t="s">
        <v>19</v>
      </c>
      <c r="D57" s="26" t="s">
        <v>20</v>
      </c>
      <c r="E57" s="34" t="s">
        <v>95</v>
      </c>
      <c r="F57" s="36">
        <f>SUM(F58:F59)</f>
        <v>2100000</v>
      </c>
      <c r="G57" s="36">
        <f>SUM(G58:G59)</f>
        <v>2100000</v>
      </c>
      <c r="H57" s="31"/>
    </row>
    <row r="58" spans="1:8" ht="60.6" customHeight="1" x14ac:dyDescent="0.25">
      <c r="A58" s="1" t="s">
        <v>96</v>
      </c>
      <c r="B58" s="2" t="s">
        <v>55</v>
      </c>
      <c r="C58" s="2" t="s">
        <v>19</v>
      </c>
      <c r="D58" s="3" t="s">
        <v>97</v>
      </c>
      <c r="E58" s="35" t="s">
        <v>98</v>
      </c>
      <c r="F58" s="37">
        <v>100000</v>
      </c>
      <c r="G58" s="37">
        <v>100000</v>
      </c>
    </row>
    <row r="59" spans="1:8" ht="36" x14ac:dyDescent="0.25">
      <c r="A59" s="1" t="s">
        <v>99</v>
      </c>
      <c r="B59" s="2" t="s">
        <v>55</v>
      </c>
      <c r="C59" s="2" t="s">
        <v>19</v>
      </c>
      <c r="D59" s="3" t="s">
        <v>100</v>
      </c>
      <c r="E59" s="35" t="s">
        <v>101</v>
      </c>
      <c r="F59" s="37">
        <v>2000000</v>
      </c>
      <c r="G59" s="37">
        <v>2000000</v>
      </c>
    </row>
    <row r="60" spans="1:8" s="30" customFormat="1" ht="14.25" x14ac:dyDescent="0.2">
      <c r="A60" s="24" t="s">
        <v>102</v>
      </c>
      <c r="B60" s="25" t="s">
        <v>18</v>
      </c>
      <c r="C60" s="25" t="s">
        <v>19</v>
      </c>
      <c r="D60" s="26" t="s">
        <v>20</v>
      </c>
      <c r="E60" s="34" t="s">
        <v>103</v>
      </c>
      <c r="F60" s="36">
        <f>SUM(F61:F77)</f>
        <v>2450000</v>
      </c>
      <c r="G60" s="36">
        <f>SUM(G61:G77)</f>
        <v>2450000</v>
      </c>
      <c r="H60" s="31"/>
    </row>
    <row r="61" spans="1:8" ht="72" x14ac:dyDescent="0.25">
      <c r="A61" s="1" t="s">
        <v>104</v>
      </c>
      <c r="B61" s="2" t="s">
        <v>26</v>
      </c>
      <c r="C61" s="2" t="s">
        <v>19</v>
      </c>
      <c r="D61" s="3" t="s">
        <v>105</v>
      </c>
      <c r="E61" s="35" t="s">
        <v>106</v>
      </c>
      <c r="F61" s="37">
        <v>21000</v>
      </c>
      <c r="G61" s="37">
        <v>21000</v>
      </c>
    </row>
    <row r="62" spans="1:8" ht="84" x14ac:dyDescent="0.25">
      <c r="A62" s="1" t="s">
        <v>107</v>
      </c>
      <c r="B62" s="2" t="s">
        <v>26</v>
      </c>
      <c r="C62" s="2" t="s">
        <v>19</v>
      </c>
      <c r="D62" s="3" t="s">
        <v>105</v>
      </c>
      <c r="E62" s="35" t="s">
        <v>108</v>
      </c>
      <c r="F62" s="37">
        <v>53000</v>
      </c>
      <c r="G62" s="37">
        <v>53000</v>
      </c>
    </row>
    <row r="63" spans="1:8" ht="72" x14ac:dyDescent="0.25">
      <c r="A63" s="1" t="s">
        <v>109</v>
      </c>
      <c r="B63" s="2" t="s">
        <v>26</v>
      </c>
      <c r="C63" s="2" t="s">
        <v>19</v>
      </c>
      <c r="D63" s="3" t="s">
        <v>105</v>
      </c>
      <c r="E63" s="35" t="s">
        <v>110</v>
      </c>
      <c r="F63" s="37">
        <v>9000</v>
      </c>
      <c r="G63" s="37">
        <v>9000</v>
      </c>
    </row>
    <row r="64" spans="1:8" ht="72" x14ac:dyDescent="0.25">
      <c r="A64" s="1" t="s">
        <v>111</v>
      </c>
      <c r="B64" s="2" t="s">
        <v>26</v>
      </c>
      <c r="C64" s="2" t="s">
        <v>19</v>
      </c>
      <c r="D64" s="3" t="s">
        <v>105</v>
      </c>
      <c r="E64" s="35" t="s">
        <v>204</v>
      </c>
      <c r="F64" s="37">
        <v>3000</v>
      </c>
      <c r="G64" s="37">
        <v>3000</v>
      </c>
    </row>
    <row r="65" spans="1:8" ht="84" x14ac:dyDescent="0.25">
      <c r="A65" s="1" t="s">
        <v>112</v>
      </c>
      <c r="B65" s="2" t="s">
        <v>26</v>
      </c>
      <c r="C65" s="2" t="s">
        <v>19</v>
      </c>
      <c r="D65" s="3" t="s">
        <v>105</v>
      </c>
      <c r="E65" s="35" t="s">
        <v>205</v>
      </c>
      <c r="F65" s="37">
        <v>15000</v>
      </c>
      <c r="G65" s="37">
        <v>15000</v>
      </c>
    </row>
    <row r="66" spans="1:8" ht="96" x14ac:dyDescent="0.25">
      <c r="A66" s="1" t="s">
        <v>113</v>
      </c>
      <c r="B66" s="2" t="s">
        <v>26</v>
      </c>
      <c r="C66" s="2" t="s">
        <v>19</v>
      </c>
      <c r="D66" s="3" t="s">
        <v>105</v>
      </c>
      <c r="E66" s="35" t="s">
        <v>114</v>
      </c>
      <c r="F66" s="37">
        <v>1000</v>
      </c>
      <c r="G66" s="37">
        <v>1000</v>
      </c>
    </row>
    <row r="67" spans="1:8" ht="72" x14ac:dyDescent="0.25">
      <c r="A67" s="1" t="s">
        <v>115</v>
      </c>
      <c r="B67" s="2" t="s">
        <v>26</v>
      </c>
      <c r="C67" s="2" t="s">
        <v>19</v>
      </c>
      <c r="D67" s="3" t="s">
        <v>105</v>
      </c>
      <c r="E67" s="35" t="s">
        <v>116</v>
      </c>
      <c r="F67" s="37">
        <v>3000</v>
      </c>
      <c r="G67" s="37">
        <v>3000</v>
      </c>
    </row>
    <row r="68" spans="1:8" ht="60" x14ac:dyDescent="0.25">
      <c r="A68" s="1" t="s">
        <v>117</v>
      </c>
      <c r="B68" s="2" t="s">
        <v>26</v>
      </c>
      <c r="C68" s="2" t="s">
        <v>19</v>
      </c>
      <c r="D68" s="3" t="s">
        <v>105</v>
      </c>
      <c r="E68" s="35" t="s">
        <v>118</v>
      </c>
      <c r="F68" s="37">
        <v>29000</v>
      </c>
      <c r="G68" s="37">
        <v>29000</v>
      </c>
    </row>
    <row r="69" spans="1:8" ht="72" x14ac:dyDescent="0.25">
      <c r="A69" s="1" t="s">
        <v>119</v>
      </c>
      <c r="B69" s="2" t="s">
        <v>26</v>
      </c>
      <c r="C69" s="2" t="s">
        <v>19</v>
      </c>
      <c r="D69" s="3" t="s">
        <v>105</v>
      </c>
      <c r="E69" s="35" t="s">
        <v>120</v>
      </c>
      <c r="F69" s="37">
        <v>116000</v>
      </c>
      <c r="G69" s="37">
        <v>116000</v>
      </c>
    </row>
    <row r="70" spans="1:8" ht="48" x14ac:dyDescent="0.25">
      <c r="A70" s="1" t="s">
        <v>121</v>
      </c>
      <c r="B70" s="2" t="s">
        <v>50</v>
      </c>
      <c r="C70" s="2" t="s">
        <v>19</v>
      </c>
      <c r="D70" s="3" t="s">
        <v>105</v>
      </c>
      <c r="E70" s="35" t="s">
        <v>122</v>
      </c>
      <c r="F70" s="37">
        <v>1000</v>
      </c>
      <c r="G70" s="37">
        <v>1000</v>
      </c>
    </row>
    <row r="71" spans="1:8" ht="60" x14ac:dyDescent="0.25">
      <c r="A71" s="1" t="s">
        <v>123</v>
      </c>
      <c r="B71" s="2" t="s">
        <v>55</v>
      </c>
      <c r="C71" s="2" t="s">
        <v>19</v>
      </c>
      <c r="D71" s="3" t="s">
        <v>105</v>
      </c>
      <c r="E71" s="35" t="s">
        <v>124</v>
      </c>
      <c r="F71" s="37">
        <v>6000</v>
      </c>
      <c r="G71" s="37">
        <v>6000</v>
      </c>
    </row>
    <row r="72" spans="1:8" ht="60" x14ac:dyDescent="0.25">
      <c r="A72" s="1" t="s">
        <v>125</v>
      </c>
      <c r="B72" s="2" t="s">
        <v>55</v>
      </c>
      <c r="C72" s="2" t="s">
        <v>19</v>
      </c>
      <c r="D72" s="3" t="s">
        <v>105</v>
      </c>
      <c r="E72" s="35" t="s">
        <v>126</v>
      </c>
      <c r="F72" s="37">
        <v>1140000</v>
      </c>
      <c r="G72" s="37">
        <v>1140000</v>
      </c>
    </row>
    <row r="73" spans="1:8" ht="36" x14ac:dyDescent="0.25">
      <c r="A73" s="1" t="s">
        <v>190</v>
      </c>
      <c r="B73" s="2" t="s">
        <v>55</v>
      </c>
      <c r="C73" s="2" t="s">
        <v>19</v>
      </c>
      <c r="D73" s="3" t="s">
        <v>105</v>
      </c>
      <c r="E73" s="35" t="s">
        <v>191</v>
      </c>
      <c r="F73" s="37">
        <v>19000</v>
      </c>
      <c r="G73" s="37">
        <v>19000</v>
      </c>
    </row>
    <row r="74" spans="1:8" ht="48" x14ac:dyDescent="0.25">
      <c r="A74" s="1" t="s">
        <v>127</v>
      </c>
      <c r="B74" s="2" t="s">
        <v>55</v>
      </c>
      <c r="C74" s="2" t="s">
        <v>19</v>
      </c>
      <c r="D74" s="3" t="s">
        <v>105</v>
      </c>
      <c r="E74" s="35" t="s">
        <v>128</v>
      </c>
      <c r="F74" s="37">
        <v>1000</v>
      </c>
      <c r="G74" s="37">
        <v>1000</v>
      </c>
    </row>
    <row r="75" spans="1:8" ht="132" x14ac:dyDescent="0.25">
      <c r="A75" s="1" t="s">
        <v>192</v>
      </c>
      <c r="B75" s="2" t="s">
        <v>55</v>
      </c>
      <c r="C75" s="2" t="s">
        <v>19</v>
      </c>
      <c r="D75" s="3" t="s">
        <v>105</v>
      </c>
      <c r="E75" s="35" t="s">
        <v>193</v>
      </c>
      <c r="F75" s="37">
        <v>85000</v>
      </c>
      <c r="G75" s="37">
        <v>85000</v>
      </c>
    </row>
    <row r="76" spans="1:8" ht="84" x14ac:dyDescent="0.25">
      <c r="A76" s="53" t="s">
        <v>129</v>
      </c>
      <c r="B76" s="51" t="s">
        <v>26</v>
      </c>
      <c r="C76" s="51" t="s">
        <v>19</v>
      </c>
      <c r="D76" s="49" t="s">
        <v>105</v>
      </c>
      <c r="E76" s="35" t="s">
        <v>130</v>
      </c>
      <c r="F76" s="37">
        <v>880000</v>
      </c>
      <c r="G76" s="37">
        <v>880000</v>
      </c>
    </row>
    <row r="77" spans="1:8" ht="48" x14ac:dyDescent="0.25">
      <c r="A77" s="1" t="s">
        <v>131</v>
      </c>
      <c r="B77" s="2" t="s">
        <v>26</v>
      </c>
      <c r="C77" s="2" t="s">
        <v>19</v>
      </c>
      <c r="D77" s="3" t="s">
        <v>105</v>
      </c>
      <c r="E77" s="35" t="s">
        <v>132</v>
      </c>
      <c r="F77" s="37">
        <v>68000</v>
      </c>
      <c r="G77" s="37">
        <v>68000</v>
      </c>
    </row>
    <row r="78" spans="1:8" s="30" customFormat="1" ht="14.1" customHeight="1" x14ac:dyDescent="0.2">
      <c r="A78" s="54" t="s">
        <v>133</v>
      </c>
      <c r="B78" s="52" t="s">
        <v>18</v>
      </c>
      <c r="C78" s="52" t="s">
        <v>19</v>
      </c>
      <c r="D78" s="48" t="s">
        <v>20</v>
      </c>
      <c r="E78" s="34" t="s">
        <v>134</v>
      </c>
      <c r="F78" s="36">
        <f>SUM(F79:F81)</f>
        <v>2206000</v>
      </c>
      <c r="G78" s="36">
        <f>SUM(G79:G81)</f>
        <v>2206000</v>
      </c>
      <c r="H78" s="31"/>
    </row>
    <row r="79" spans="1:8" s="30" customFormat="1" ht="24" hidden="1" x14ac:dyDescent="0.25">
      <c r="A79" s="50" t="s">
        <v>194</v>
      </c>
      <c r="B79" s="55" t="s">
        <v>55</v>
      </c>
      <c r="C79" s="55" t="s">
        <v>19</v>
      </c>
      <c r="D79" s="55" t="s">
        <v>195</v>
      </c>
      <c r="E79" s="43" t="s">
        <v>196</v>
      </c>
      <c r="F79" s="37">
        <v>0</v>
      </c>
      <c r="G79" s="37">
        <v>0</v>
      </c>
      <c r="H79" s="31"/>
    </row>
    <row r="80" spans="1:8" ht="24" hidden="1" x14ac:dyDescent="0.25">
      <c r="A80" s="53" t="s">
        <v>135</v>
      </c>
      <c r="B80" s="51" t="s">
        <v>55</v>
      </c>
      <c r="C80" s="51" t="s">
        <v>19</v>
      </c>
      <c r="D80" s="49" t="s">
        <v>136</v>
      </c>
      <c r="E80" s="35" t="s">
        <v>137</v>
      </c>
      <c r="F80" s="37">
        <v>0</v>
      </c>
      <c r="G80" s="37">
        <v>0</v>
      </c>
    </row>
    <row r="81" spans="1:8" ht="15.2" hidden="1" customHeight="1" x14ac:dyDescent="0.25">
      <c r="A81" s="1" t="s">
        <v>138</v>
      </c>
      <c r="B81" s="2" t="s">
        <v>55</v>
      </c>
      <c r="C81" s="2" t="s">
        <v>19</v>
      </c>
      <c r="D81" s="3" t="s">
        <v>136</v>
      </c>
      <c r="E81" s="35" t="s">
        <v>139</v>
      </c>
      <c r="F81" s="37">
        <v>2206000</v>
      </c>
      <c r="G81" s="37">
        <v>2206000</v>
      </c>
    </row>
    <row r="82" spans="1:8" s="30" customFormat="1" ht="14.25" x14ac:dyDescent="0.2">
      <c r="A82" s="24" t="s">
        <v>140</v>
      </c>
      <c r="B82" s="25" t="s">
        <v>18</v>
      </c>
      <c r="C82" s="25" t="s">
        <v>19</v>
      </c>
      <c r="D82" s="26" t="s">
        <v>20</v>
      </c>
      <c r="E82" s="34" t="s">
        <v>141</v>
      </c>
      <c r="F82" s="36">
        <f>F83+F112+F113</f>
        <v>1709247453.24</v>
      </c>
      <c r="G82" s="36">
        <f>G83+G112+G113</f>
        <v>1856184763.3700001</v>
      </c>
      <c r="H82" s="31"/>
    </row>
    <row r="83" spans="1:8" s="30" customFormat="1" ht="24" x14ac:dyDescent="0.2">
      <c r="A83" s="24" t="s">
        <v>142</v>
      </c>
      <c r="B83" s="25" t="s">
        <v>18</v>
      </c>
      <c r="C83" s="25" t="s">
        <v>19</v>
      </c>
      <c r="D83" s="26" t="s">
        <v>20</v>
      </c>
      <c r="E83" s="34" t="s">
        <v>143</v>
      </c>
      <c r="F83" s="36">
        <f>F84+F85+F86+F87+F88+F89+F90+F91+F92+F93+F94+F95+F96+F97+F98+F99+F100+F101+F102+F103+F104+F105+F106+F107+F108+F109+F110+F111</f>
        <v>1131111000.3</v>
      </c>
      <c r="G83" s="36">
        <f>G84+G85+G86+G87+G88+G89+G90+G91+G92+G93+G94+G95+G96+G97+G98+G99+G100+G101+G102+G103+G104+G105+G106+G107+G108+G109+G110+G111</f>
        <v>1189884541.8600001</v>
      </c>
      <c r="H83" s="31"/>
    </row>
    <row r="84" spans="1:8" ht="27.2" customHeight="1" x14ac:dyDescent="0.25">
      <c r="A84" s="1" t="s">
        <v>144</v>
      </c>
      <c r="B84" s="2" t="s">
        <v>55</v>
      </c>
      <c r="C84" s="2" t="s">
        <v>19</v>
      </c>
      <c r="D84" s="3" t="s">
        <v>136</v>
      </c>
      <c r="E84" s="35" t="s">
        <v>145</v>
      </c>
      <c r="F84" s="37">
        <v>49379000</v>
      </c>
      <c r="G84" s="37">
        <v>49379000</v>
      </c>
    </row>
    <row r="85" spans="1:8" ht="24" x14ac:dyDescent="0.25">
      <c r="A85" s="1" t="s">
        <v>146</v>
      </c>
      <c r="B85" s="2" t="s">
        <v>55</v>
      </c>
      <c r="C85" s="2" t="s">
        <v>19</v>
      </c>
      <c r="D85" s="3" t="s">
        <v>136</v>
      </c>
      <c r="E85" s="35" t="s">
        <v>147</v>
      </c>
      <c r="F85" s="37">
        <v>2455600</v>
      </c>
      <c r="G85" s="37">
        <v>2455600</v>
      </c>
    </row>
    <row r="86" spans="1:8" ht="36" x14ac:dyDescent="0.25">
      <c r="A86" s="1" t="s">
        <v>218</v>
      </c>
      <c r="B86" s="2" t="s">
        <v>55</v>
      </c>
      <c r="C86" s="2" t="s">
        <v>19</v>
      </c>
      <c r="D86" s="3" t="s">
        <v>136</v>
      </c>
      <c r="E86" s="35" t="s">
        <v>219</v>
      </c>
      <c r="F86" s="57">
        <v>81201300</v>
      </c>
      <c r="G86" s="57">
        <v>28887200</v>
      </c>
    </row>
    <row r="87" spans="1:8" ht="48" x14ac:dyDescent="0.25">
      <c r="A87" s="1" t="s">
        <v>220</v>
      </c>
      <c r="B87" s="2" t="s">
        <v>55</v>
      </c>
      <c r="C87" s="2" t="s">
        <v>19</v>
      </c>
      <c r="D87" s="3" t="s">
        <v>136</v>
      </c>
      <c r="E87" s="35" t="s">
        <v>221</v>
      </c>
      <c r="F87" s="57">
        <v>23537078.219999999</v>
      </c>
      <c r="G87" s="57">
        <v>21464796.699999999</v>
      </c>
    </row>
    <row r="88" spans="1:8" ht="48" x14ac:dyDescent="0.25">
      <c r="A88" s="1" t="s">
        <v>222</v>
      </c>
      <c r="B88" s="2" t="s">
        <v>55</v>
      </c>
      <c r="C88" s="2" t="s">
        <v>19</v>
      </c>
      <c r="D88" s="3" t="s">
        <v>136</v>
      </c>
      <c r="E88" s="35" t="s">
        <v>223</v>
      </c>
      <c r="F88" s="57">
        <v>846104.66</v>
      </c>
      <c r="G88" s="57">
        <v>846104.66</v>
      </c>
    </row>
    <row r="89" spans="1:8" ht="24" x14ac:dyDescent="0.25">
      <c r="A89" s="1" t="s">
        <v>224</v>
      </c>
      <c r="B89" s="2" t="s">
        <v>55</v>
      </c>
      <c r="C89" s="2" t="s">
        <v>19</v>
      </c>
      <c r="D89" s="3" t="s">
        <v>136</v>
      </c>
      <c r="E89" s="35" t="s">
        <v>225</v>
      </c>
      <c r="F89" s="57">
        <v>144514.93</v>
      </c>
      <c r="G89" s="57">
        <v>144514.93</v>
      </c>
    </row>
    <row r="90" spans="1:8" ht="24" x14ac:dyDescent="0.25">
      <c r="A90" s="1" t="s">
        <v>226</v>
      </c>
      <c r="B90" s="2" t="s">
        <v>55</v>
      </c>
      <c r="C90" s="2" t="s">
        <v>19</v>
      </c>
      <c r="D90" s="3" t="s">
        <v>136</v>
      </c>
      <c r="E90" s="35" t="s">
        <v>227</v>
      </c>
      <c r="F90" s="57"/>
      <c r="G90" s="57">
        <v>126073258.44</v>
      </c>
    </row>
    <row r="91" spans="1:8" ht="36" x14ac:dyDescent="0.25">
      <c r="A91" s="1" t="s">
        <v>228</v>
      </c>
      <c r="B91" s="2" t="s">
        <v>55</v>
      </c>
      <c r="C91" s="2" t="s">
        <v>229</v>
      </c>
      <c r="D91" s="3" t="s">
        <v>136</v>
      </c>
      <c r="E91" s="35" t="s">
        <v>230</v>
      </c>
      <c r="F91" s="57">
        <v>5547197</v>
      </c>
      <c r="G91" s="57">
        <v>5729200</v>
      </c>
    </row>
    <row r="92" spans="1:8" ht="96" x14ac:dyDescent="0.25">
      <c r="A92" s="1" t="s">
        <v>228</v>
      </c>
      <c r="B92" s="2" t="s">
        <v>55</v>
      </c>
      <c r="C92" s="2" t="s">
        <v>231</v>
      </c>
      <c r="D92" s="3" t="s">
        <v>136</v>
      </c>
      <c r="E92" s="35" t="s">
        <v>232</v>
      </c>
      <c r="F92" s="57">
        <v>357918.56</v>
      </c>
      <c r="G92" s="57">
        <v>153393.67000000001</v>
      </c>
    </row>
    <row r="93" spans="1:8" ht="48" x14ac:dyDescent="0.25">
      <c r="A93" s="1" t="s">
        <v>228</v>
      </c>
      <c r="B93" s="2" t="s">
        <v>55</v>
      </c>
      <c r="C93" s="2" t="s">
        <v>233</v>
      </c>
      <c r="D93" s="3" t="s">
        <v>136</v>
      </c>
      <c r="E93" s="35" t="s">
        <v>234</v>
      </c>
      <c r="F93" s="57">
        <v>1112800</v>
      </c>
      <c r="G93" s="57">
        <v>1112800</v>
      </c>
    </row>
    <row r="94" spans="1:8" ht="60" x14ac:dyDescent="0.25">
      <c r="A94" s="1" t="s">
        <v>228</v>
      </c>
      <c r="B94" s="2" t="s">
        <v>55</v>
      </c>
      <c r="C94" s="2" t="s">
        <v>235</v>
      </c>
      <c r="D94" s="3" t="s">
        <v>136</v>
      </c>
      <c r="E94" s="35" t="s">
        <v>236</v>
      </c>
      <c r="F94" s="57">
        <v>3922837.18</v>
      </c>
      <c r="G94" s="57">
        <v>1537919.51</v>
      </c>
    </row>
    <row r="95" spans="1:8" ht="72" x14ac:dyDescent="0.25">
      <c r="A95" s="1" t="s">
        <v>148</v>
      </c>
      <c r="B95" s="2" t="s">
        <v>55</v>
      </c>
      <c r="C95" s="2" t="s">
        <v>149</v>
      </c>
      <c r="D95" s="3" t="s">
        <v>136</v>
      </c>
      <c r="E95" s="35" t="s">
        <v>150</v>
      </c>
      <c r="F95" s="57">
        <v>524730946.56</v>
      </c>
      <c r="G95" s="57">
        <v>523486053.23000002</v>
      </c>
    </row>
    <row r="96" spans="1:8" ht="60" x14ac:dyDescent="0.25">
      <c r="A96" s="1" t="s">
        <v>148</v>
      </c>
      <c r="B96" s="2" t="s">
        <v>55</v>
      </c>
      <c r="C96" s="2" t="s">
        <v>151</v>
      </c>
      <c r="D96" s="3" t="s">
        <v>136</v>
      </c>
      <c r="E96" s="35" t="s">
        <v>152</v>
      </c>
      <c r="F96" s="57">
        <v>328114856.50999999</v>
      </c>
      <c r="G96" s="57">
        <v>328705112.77999997</v>
      </c>
    </row>
    <row r="97" spans="1:7" ht="60" x14ac:dyDescent="0.25">
      <c r="A97" s="1" t="s">
        <v>148</v>
      </c>
      <c r="B97" s="2" t="s">
        <v>55</v>
      </c>
      <c r="C97" s="2" t="s">
        <v>153</v>
      </c>
      <c r="D97" s="3" t="s">
        <v>136</v>
      </c>
      <c r="E97" s="35" t="s">
        <v>154</v>
      </c>
      <c r="F97" s="57">
        <v>6908871.21</v>
      </c>
      <c r="G97" s="57">
        <v>2960945.28</v>
      </c>
    </row>
    <row r="98" spans="1:7" ht="36" x14ac:dyDescent="0.25">
      <c r="A98" s="1" t="s">
        <v>148</v>
      </c>
      <c r="B98" s="2" t="s">
        <v>55</v>
      </c>
      <c r="C98" s="2" t="s">
        <v>155</v>
      </c>
      <c r="D98" s="3" t="s">
        <v>136</v>
      </c>
      <c r="E98" s="35" t="s">
        <v>156</v>
      </c>
      <c r="F98" s="57">
        <v>873637.9</v>
      </c>
      <c r="G98" s="57">
        <v>873637.9</v>
      </c>
    </row>
    <row r="99" spans="1:7" ht="36" x14ac:dyDescent="0.25">
      <c r="A99" s="1" t="s">
        <v>148</v>
      </c>
      <c r="B99" s="2" t="s">
        <v>55</v>
      </c>
      <c r="C99" s="2" t="s">
        <v>157</v>
      </c>
      <c r="D99" s="3" t="s">
        <v>136</v>
      </c>
      <c r="E99" s="35" t="s">
        <v>158</v>
      </c>
      <c r="F99" s="57">
        <v>820897.56</v>
      </c>
      <c r="G99" s="57">
        <v>819831.69</v>
      </c>
    </row>
    <row r="100" spans="1:7" ht="125.85" customHeight="1" x14ac:dyDescent="0.25">
      <c r="A100" s="1" t="s">
        <v>148</v>
      </c>
      <c r="B100" s="2" t="s">
        <v>55</v>
      </c>
      <c r="C100" s="2" t="s">
        <v>159</v>
      </c>
      <c r="D100" s="3" t="s">
        <v>136</v>
      </c>
      <c r="E100" s="35" t="s">
        <v>210</v>
      </c>
      <c r="F100" s="57">
        <v>129177.93</v>
      </c>
      <c r="G100" s="57">
        <v>129192.93</v>
      </c>
    </row>
    <row r="101" spans="1:7" ht="108" x14ac:dyDescent="0.25">
      <c r="A101" s="1" t="s">
        <v>148</v>
      </c>
      <c r="B101" s="2" t="s">
        <v>55</v>
      </c>
      <c r="C101" s="2" t="s">
        <v>160</v>
      </c>
      <c r="D101" s="3" t="s">
        <v>136</v>
      </c>
      <c r="E101" s="35" t="s">
        <v>161</v>
      </c>
      <c r="F101" s="57">
        <v>410317.6</v>
      </c>
      <c r="G101" s="57">
        <v>175850.4</v>
      </c>
    </row>
    <row r="102" spans="1:7" ht="120" x14ac:dyDescent="0.25">
      <c r="A102" s="1" t="s">
        <v>148</v>
      </c>
      <c r="B102" s="2" t="s">
        <v>55</v>
      </c>
      <c r="C102" s="2" t="s">
        <v>162</v>
      </c>
      <c r="D102" s="3" t="s">
        <v>136</v>
      </c>
      <c r="E102" s="35" t="s">
        <v>163</v>
      </c>
      <c r="F102" s="57">
        <v>94857.26</v>
      </c>
      <c r="G102" s="57">
        <v>40653.11</v>
      </c>
    </row>
    <row r="103" spans="1:7" ht="96" x14ac:dyDescent="0.25">
      <c r="A103" s="1" t="s">
        <v>148</v>
      </c>
      <c r="B103" s="2" t="s">
        <v>55</v>
      </c>
      <c r="C103" s="2" t="s">
        <v>164</v>
      </c>
      <c r="D103" s="3" t="s">
        <v>136</v>
      </c>
      <c r="E103" s="35" t="s">
        <v>165</v>
      </c>
      <c r="F103" s="57">
        <v>845250</v>
      </c>
      <c r="G103" s="57">
        <v>845250</v>
      </c>
    </row>
    <row r="104" spans="1:7" ht="60" x14ac:dyDescent="0.25">
      <c r="A104" s="1" t="s">
        <v>166</v>
      </c>
      <c r="B104" s="2" t="s">
        <v>55</v>
      </c>
      <c r="C104" s="2" t="s">
        <v>19</v>
      </c>
      <c r="D104" s="3" t="s">
        <v>136</v>
      </c>
      <c r="E104" s="35" t="s">
        <v>167</v>
      </c>
      <c r="F104" s="57">
        <v>2887734.57</v>
      </c>
      <c r="G104" s="57">
        <v>1237600.53</v>
      </c>
    </row>
    <row r="105" spans="1:7" ht="36" x14ac:dyDescent="0.25">
      <c r="A105" s="1" t="s">
        <v>208</v>
      </c>
      <c r="B105" s="2" t="s">
        <v>55</v>
      </c>
      <c r="C105" s="2" t="s">
        <v>19</v>
      </c>
      <c r="D105" s="3" t="s">
        <v>136</v>
      </c>
      <c r="E105" s="35" t="s">
        <v>209</v>
      </c>
      <c r="F105" s="57">
        <v>1628000</v>
      </c>
      <c r="G105" s="57">
        <v>1840000</v>
      </c>
    </row>
    <row r="106" spans="1:7" ht="48" x14ac:dyDescent="0.25">
      <c r="A106" s="1" t="s">
        <v>168</v>
      </c>
      <c r="B106" s="2" t="s">
        <v>55</v>
      </c>
      <c r="C106" s="2" t="s">
        <v>19</v>
      </c>
      <c r="D106" s="3" t="s">
        <v>136</v>
      </c>
      <c r="E106" s="35" t="s">
        <v>169</v>
      </c>
      <c r="F106" s="57">
        <v>19500</v>
      </c>
      <c r="G106" s="57">
        <v>203000</v>
      </c>
    </row>
    <row r="107" spans="1:7" ht="36" x14ac:dyDescent="0.25">
      <c r="A107" s="1" t="s">
        <v>206</v>
      </c>
      <c r="B107" s="2" t="s">
        <v>55</v>
      </c>
      <c r="C107" s="2" t="s">
        <v>19</v>
      </c>
      <c r="D107" s="3" t="s">
        <v>136</v>
      </c>
      <c r="E107" s="35" t="s">
        <v>207</v>
      </c>
      <c r="F107" s="57">
        <v>2140000</v>
      </c>
      <c r="G107" s="57">
        <v>2217600</v>
      </c>
    </row>
    <row r="108" spans="1:7" ht="84" x14ac:dyDescent="0.25">
      <c r="A108" s="1" t="s">
        <v>178</v>
      </c>
      <c r="B108" s="2" t="s">
        <v>55</v>
      </c>
      <c r="C108" s="2" t="s">
        <v>19</v>
      </c>
      <c r="D108" s="3" t="s">
        <v>136</v>
      </c>
      <c r="E108" s="35" t="s">
        <v>179</v>
      </c>
      <c r="F108" s="57">
        <v>4291152.6500000004</v>
      </c>
      <c r="G108" s="57">
        <v>5187198.0999999996</v>
      </c>
    </row>
    <row r="109" spans="1:7" ht="96" x14ac:dyDescent="0.25">
      <c r="A109" s="1" t="s">
        <v>180</v>
      </c>
      <c r="B109" s="2" t="s">
        <v>55</v>
      </c>
      <c r="C109" s="2" t="s">
        <v>19</v>
      </c>
      <c r="D109" s="3" t="s">
        <v>136</v>
      </c>
      <c r="E109" s="35" t="s">
        <v>181</v>
      </c>
      <c r="F109" s="57">
        <v>30905760</v>
      </c>
      <c r="G109" s="57">
        <v>30519828</v>
      </c>
    </row>
    <row r="110" spans="1:7" ht="48" x14ac:dyDescent="0.25">
      <c r="A110" s="1" t="s">
        <v>182</v>
      </c>
      <c r="B110" s="2" t="s">
        <v>55</v>
      </c>
      <c r="C110" s="2" t="s">
        <v>19</v>
      </c>
      <c r="D110" s="3" t="s">
        <v>136</v>
      </c>
      <c r="E110" s="35" t="s">
        <v>183</v>
      </c>
      <c r="F110" s="57">
        <v>52000000</v>
      </c>
      <c r="G110" s="57">
        <v>52000000</v>
      </c>
    </row>
    <row r="111" spans="1:7" ht="24" x14ac:dyDescent="0.25">
      <c r="A111" s="1" t="s">
        <v>184</v>
      </c>
      <c r="B111" s="2" t="s">
        <v>55</v>
      </c>
      <c r="C111" s="2" t="s">
        <v>19</v>
      </c>
      <c r="D111" s="3" t="s">
        <v>136</v>
      </c>
      <c r="E111" s="35" t="s">
        <v>185</v>
      </c>
      <c r="F111" s="57">
        <v>5805690</v>
      </c>
      <c r="G111" s="57">
        <v>859000</v>
      </c>
    </row>
    <row r="112" spans="1:7" ht="24" x14ac:dyDescent="0.25">
      <c r="A112" s="1" t="s">
        <v>215</v>
      </c>
      <c r="B112" s="2" t="s">
        <v>55</v>
      </c>
      <c r="C112" s="2" t="s">
        <v>19</v>
      </c>
      <c r="D112" s="3" t="s">
        <v>136</v>
      </c>
      <c r="E112" s="35" t="s">
        <v>214</v>
      </c>
      <c r="F112" s="61">
        <v>424775</v>
      </c>
      <c r="G112" s="61"/>
    </row>
    <row r="113" spans="1:8" ht="36" x14ac:dyDescent="0.25">
      <c r="A113" s="1" t="s">
        <v>216</v>
      </c>
      <c r="B113" s="2" t="s">
        <v>55</v>
      </c>
      <c r="C113" s="2" t="s">
        <v>19</v>
      </c>
      <c r="D113" s="3" t="s">
        <v>136</v>
      </c>
      <c r="E113" s="60" t="s">
        <v>217</v>
      </c>
      <c r="F113" s="63">
        <v>577711677.94000006</v>
      </c>
      <c r="G113" s="63">
        <v>666300221.50999999</v>
      </c>
    </row>
    <row r="114" spans="1:8" ht="15.75" x14ac:dyDescent="0.25">
      <c r="A114" s="76"/>
      <c r="B114" s="77"/>
      <c r="C114" s="77"/>
      <c r="D114" s="78"/>
      <c r="E114" s="32" t="s">
        <v>170</v>
      </c>
      <c r="F114" s="62">
        <f>F18+F82</f>
        <v>2534004453.2399998</v>
      </c>
      <c r="G114" s="62">
        <f>G18+G82</f>
        <v>2743627763.3699999</v>
      </c>
      <c r="H114" s="33"/>
    </row>
    <row r="115" spans="1:8" ht="15.75" x14ac:dyDescent="0.25">
      <c r="A115" s="76"/>
      <c r="B115" s="77"/>
      <c r="C115" s="77"/>
      <c r="D115" s="78"/>
      <c r="E115" s="32" t="s">
        <v>171</v>
      </c>
      <c r="F115" s="38">
        <f>F116-F114</f>
        <v>16851400</v>
      </c>
      <c r="G115" s="38">
        <f>G116-G114</f>
        <v>14363400</v>
      </c>
      <c r="H115" s="33"/>
    </row>
    <row r="116" spans="1:8" ht="16.5" thickBot="1" x14ac:dyDescent="0.3">
      <c r="A116" s="67"/>
      <c r="B116" s="68"/>
      <c r="C116" s="68"/>
      <c r="D116" s="69"/>
      <c r="E116" s="70" t="s">
        <v>172</v>
      </c>
      <c r="F116" s="71">
        <v>2550855853.2399998</v>
      </c>
      <c r="G116" s="71">
        <v>2757991163.3699999</v>
      </c>
      <c r="H116" s="33"/>
    </row>
    <row r="117" spans="1:8" ht="15.75" x14ac:dyDescent="0.25">
      <c r="A117" s="66"/>
      <c r="B117" s="66"/>
      <c r="C117" s="66"/>
      <c r="D117" s="66"/>
      <c r="E117" s="64"/>
      <c r="F117" s="65"/>
      <c r="G117" s="65"/>
      <c r="H117" s="33"/>
    </row>
    <row r="118" spans="1:8" ht="15.75" x14ac:dyDescent="0.25">
      <c r="A118" s="72" t="s">
        <v>239</v>
      </c>
      <c r="B118" s="73"/>
      <c r="C118" s="73"/>
      <c r="D118" s="73"/>
      <c r="E118" s="73"/>
      <c r="F118" s="73"/>
      <c r="G118" s="73"/>
      <c r="H118" s="33"/>
    </row>
    <row r="119" spans="1:8" ht="15.75" x14ac:dyDescent="0.25">
      <c r="A119" s="66"/>
      <c r="B119" s="66"/>
      <c r="C119" s="66"/>
      <c r="D119" s="66"/>
      <c r="E119" s="64"/>
      <c r="F119" s="65"/>
      <c r="G119" s="65"/>
      <c r="H119" s="33"/>
    </row>
    <row r="120" spans="1:8" ht="15.75" x14ac:dyDescent="0.25">
      <c r="A120" s="72" t="s">
        <v>238</v>
      </c>
      <c r="B120" s="73"/>
      <c r="C120" s="73"/>
      <c r="D120" s="73"/>
      <c r="E120" s="73"/>
      <c r="F120" s="73"/>
      <c r="G120" s="73"/>
      <c r="H120" s="33"/>
    </row>
    <row r="121" spans="1:8" ht="15.75" x14ac:dyDescent="0.25">
      <c r="A121" s="74"/>
      <c r="B121" s="74"/>
      <c r="C121" s="74"/>
      <c r="D121" s="74"/>
      <c r="E121" s="74"/>
      <c r="F121" s="74"/>
      <c r="G121" s="74"/>
      <c r="H121" s="33"/>
    </row>
    <row r="122" spans="1:8" ht="15.75" x14ac:dyDescent="0.25">
      <c r="A122" s="66"/>
      <c r="B122" s="66"/>
      <c r="C122" s="66"/>
      <c r="D122" s="66"/>
      <c r="E122" s="64"/>
      <c r="F122" s="65"/>
      <c r="G122" s="65"/>
      <c r="H122" s="33"/>
    </row>
  </sheetData>
  <mergeCells count="11">
    <mergeCell ref="A118:G118"/>
    <mergeCell ref="A121:G121"/>
    <mergeCell ref="A120:G120"/>
    <mergeCell ref="E3:G3"/>
    <mergeCell ref="E4:G4"/>
    <mergeCell ref="A115:D115"/>
    <mergeCell ref="E8:G8"/>
    <mergeCell ref="E9:G9"/>
    <mergeCell ref="A12:G12"/>
    <mergeCell ref="A14:D14"/>
    <mergeCell ref="A114:D114"/>
  </mergeCells>
  <pageMargins left="0.74803149606299213" right="0.74803149606299213" top="0.98425196850393704" bottom="0.98425196850393704" header="0.51181102362204722" footer="0.51181102362204722"/>
  <pageSetup paperSize="9" scale="79" fitToHeight="0" orientation="portrait" r:id="rId1"/>
  <headerFooter alignWithMargins="0"/>
  <rowBreaks count="2" manualBreakCount="2">
    <brk id="29" min="2" max="6" man="1"/>
    <brk id="54" min="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2025-01-20T05:01:49Z</cp:lastPrinted>
  <dcterms:created xsi:type="dcterms:W3CDTF">2022-11-10T04:01:35Z</dcterms:created>
  <dcterms:modified xsi:type="dcterms:W3CDTF">2025-01-10T10:55:51Z</dcterms:modified>
</cp:coreProperties>
</file>